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D:\Solicitud Autorización. Contratación CAMPESENA 2025 Segundo Grupo\"/>
    </mc:Choice>
  </mc:AlternateContent>
  <xr:revisionPtr revIDLastSave="0" documentId="13_ncr:1_{5C789625-4584-4B90-9DC3-8CDC301BAA64}" xr6:coauthVersionLast="47" xr6:coauthVersionMax="47" xr10:uidLastSave="{00000000-0000-0000-0000-000000000000}"/>
  <bookViews>
    <workbookView xWindow="-120" yWindow="-120" windowWidth="20730" windowHeight="11040" tabRatio="969" firstSheet="3" activeTab="4" xr2:uid="{00000000-000D-0000-FFFF-FFFF00000000}"/>
  </bookViews>
  <sheets>
    <sheet name="ANEXO valores" sheetId="22" state="hidden" r:id="rId1"/>
    <sheet name="Hoja6" sheetId="24" state="hidden" r:id="rId2"/>
    <sheet name="Hoja7" sheetId="33" state="hidden" r:id="rId3"/>
    <sheet name="Salarios" sheetId="19" r:id="rId4"/>
    <sheet name="Anexo_CAMPESENA" sheetId="48" r:id="rId5"/>
    <sheet name="Obligaciones_Instructor" sheetId="45" r:id="rId6"/>
    <sheet name="Plan_Horas" sheetId="49" r:id="rId7"/>
    <sheet name="Plan_Programas" sheetId="50" r:id="rId8"/>
    <sheet name="Plan_2025_r2" sheetId="47" r:id="rId9"/>
    <sheet name="PAA" sheetId="43" r:id="rId10"/>
    <sheet name="Obligaciones_Instructor_Emprend" sheetId="46" state="hidden" r:id="rId11"/>
    <sheet name="Hoja8" sheetId="26" state="hidden" r:id="rId12"/>
    <sheet name="Hoja3" sheetId="21" state="hidden" r:id="rId13"/>
    <sheet name="Original" sheetId="16" state="hidden" r:id="rId14"/>
  </sheets>
  <externalReferences>
    <externalReference r:id="rId15"/>
    <externalReference r:id="rId16"/>
    <externalReference r:id="rId17"/>
    <externalReference r:id="rId18"/>
    <externalReference r:id="rId19"/>
  </externalReferences>
  <definedNames>
    <definedName name="_xlnm._FilterDatabase" localSheetId="0" hidden="1">'ANEXO valores'!$A$15:$R$98</definedName>
    <definedName name="_xlnm._FilterDatabase" localSheetId="4" hidden="1">Anexo_CAMPESENA!$A$16:$V$31</definedName>
    <definedName name="_xlnm._FilterDatabase" localSheetId="13" hidden="1">Original!$A$15:$R$92</definedName>
  </definedNames>
  <calcPr calcId="191029"/>
  <pivotCaches>
    <pivotCache cacheId="0" r:id="rId20"/>
    <pivotCache cacheId="1"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2" i="48" l="1"/>
  <c r="D4" i="19"/>
  <c r="D2" i="19"/>
  <c r="Z31" i="48" l="1"/>
  <c r="Z30" i="48"/>
  <c r="Z29" i="48"/>
  <c r="Z28" i="48"/>
  <c r="Z27" i="48"/>
  <c r="Z26" i="48"/>
  <c r="Z25" i="48"/>
  <c r="Z24" i="48"/>
  <c r="Z23" i="48"/>
  <c r="Z22" i="48"/>
  <c r="Z21" i="48"/>
  <c r="Z20" i="48"/>
  <c r="Z19" i="48"/>
  <c r="Z18" i="48"/>
  <c r="Z17" i="48"/>
  <c r="H8" i="19" l="1"/>
  <c r="H9" i="19"/>
  <c r="G9" i="19"/>
  <c r="E19" i="19"/>
  <c r="E18" i="19"/>
  <c r="J18" i="48" l="1"/>
  <c r="J19" i="48"/>
  <c r="J20" i="48"/>
  <c r="J21" i="48"/>
  <c r="J23" i="48"/>
  <c r="J24" i="48"/>
  <c r="J25" i="48"/>
  <c r="J26" i="48"/>
  <c r="J27" i="48"/>
  <c r="J28" i="48"/>
  <c r="K28" i="48" s="1"/>
  <c r="J29" i="48"/>
  <c r="K29" i="48" s="1"/>
  <c r="J30" i="48"/>
  <c r="K30" i="48" s="1"/>
  <c r="J31" i="48"/>
  <c r="P35" i="48" s="1"/>
  <c r="J17" i="48"/>
  <c r="J32" i="49"/>
  <c r="E44" i="49"/>
  <c r="E45" i="49"/>
  <c r="E46" i="49"/>
  <c r="E43" i="49"/>
  <c r="D38" i="49"/>
  <c r="E38" i="49"/>
  <c r="F38" i="49"/>
  <c r="G38" i="49"/>
  <c r="D39" i="49"/>
  <c r="E39" i="49"/>
  <c r="F39" i="49"/>
  <c r="G39" i="49"/>
  <c r="D40" i="49"/>
  <c r="E40" i="49"/>
  <c r="F40" i="49"/>
  <c r="G40" i="49"/>
  <c r="G37" i="49"/>
  <c r="F37" i="49"/>
  <c r="E37" i="49"/>
  <c r="D37" i="49"/>
  <c r="AG35" i="48"/>
  <c r="L31" i="48"/>
  <c r="M31" i="48" s="1"/>
  <c r="I31" i="48"/>
  <c r="L30" i="48"/>
  <c r="M30" i="48" s="1"/>
  <c r="I30" i="48"/>
  <c r="L29" i="48"/>
  <c r="M29" i="48" s="1"/>
  <c r="I29" i="48"/>
  <c r="L28" i="48"/>
  <c r="M28" i="48" s="1"/>
  <c r="I28" i="48"/>
  <c r="K31" i="48" l="1"/>
  <c r="O40" i="48"/>
  <c r="O41" i="48" s="1"/>
  <c r="I8" i="49"/>
  <c r="J10" i="49"/>
  <c r="G7" i="49"/>
  <c r="I10" i="49"/>
  <c r="I13" i="49"/>
  <c r="F9" i="49"/>
  <c r="G9" i="49" s="1"/>
  <c r="F7" i="49"/>
  <c r="L25" i="48" l="1"/>
  <c r="M25" i="48" s="1"/>
  <c r="K25" i="48"/>
  <c r="I25" i="48"/>
  <c r="L24" i="48"/>
  <c r="M24" i="48" s="1"/>
  <c r="K24" i="48"/>
  <c r="I24" i="48"/>
  <c r="N2" i="49"/>
  <c r="C44" i="50"/>
  <c r="C47" i="50" s="1"/>
  <c r="C48" i="50" s="1"/>
  <c r="D48" i="50" s="1"/>
  <c r="E48" i="50" s="1"/>
  <c r="C39" i="50"/>
  <c r="D39" i="50" s="1"/>
  <c r="B39" i="50"/>
  <c r="D35" i="50"/>
  <c r="D33" i="50"/>
  <c r="C33" i="50"/>
  <c r="G30" i="50"/>
  <c r="L27" i="50"/>
  <c r="K24" i="50"/>
  <c r="J24" i="50"/>
  <c r="L20" i="50"/>
  <c r="M20" i="50" s="1"/>
  <c r="N20" i="50" s="1"/>
  <c r="M17" i="50"/>
  <c r="N17" i="50" s="1"/>
  <c r="D17" i="50"/>
  <c r="C17" i="50"/>
  <c r="M11" i="50"/>
  <c r="K11" i="50"/>
  <c r="L11" i="50" s="1"/>
  <c r="D11" i="50"/>
  <c r="J8" i="50"/>
  <c r="E8" i="50"/>
  <c r="J7" i="50"/>
  <c r="D6" i="50"/>
  <c r="C6" i="50"/>
  <c r="F2" i="50"/>
  <c r="G3" i="49"/>
  <c r="F22" i="49"/>
  <c r="E21" i="49"/>
  <c r="F21" i="49" s="1"/>
  <c r="N11" i="50" l="1"/>
  <c r="O11" i="50" s="1"/>
  <c r="P11" i="50" s="1"/>
  <c r="G27" i="49"/>
  <c r="G23" i="49"/>
  <c r="I23" i="49" s="1"/>
  <c r="G25" i="49"/>
  <c r="D44" i="50"/>
  <c r="F19" i="49"/>
  <c r="E18" i="49"/>
  <c r="F18" i="49" s="1"/>
  <c r="F23" i="49" s="1"/>
  <c r="F10" i="49"/>
  <c r="J23" i="49" l="1"/>
  <c r="K23" i="49" s="1"/>
  <c r="C25" i="49" s="1"/>
  <c r="F25" i="49" s="1"/>
  <c r="H25" i="49" s="1"/>
  <c r="K10" i="49"/>
  <c r="C27" i="49" s="1"/>
  <c r="F30" i="49"/>
  <c r="E34" i="48"/>
  <c r="L27" i="48"/>
  <c r="M27" i="48" s="1"/>
  <c r="K27" i="48"/>
  <c r="I27" i="48"/>
  <c r="L26" i="48"/>
  <c r="M26" i="48" s="1"/>
  <c r="K26" i="48"/>
  <c r="I26" i="48"/>
  <c r="L23" i="48"/>
  <c r="M23" i="48" s="1"/>
  <c r="K23" i="48"/>
  <c r="I23" i="48"/>
  <c r="M22" i="48"/>
  <c r="K22" i="48"/>
  <c r="L21" i="48"/>
  <c r="M21" i="48" s="1"/>
  <c r="K21" i="48"/>
  <c r="I21" i="48"/>
  <c r="L20" i="48"/>
  <c r="M20" i="48" s="1"/>
  <c r="K20" i="48"/>
  <c r="I20" i="48"/>
  <c r="L19" i="48"/>
  <c r="M19" i="48" s="1"/>
  <c r="K19" i="48"/>
  <c r="I19" i="48"/>
  <c r="L18" i="48"/>
  <c r="M18" i="48" s="1"/>
  <c r="K18" i="48"/>
  <c r="I18" i="48"/>
  <c r="L17" i="48"/>
  <c r="M17" i="48" s="1"/>
  <c r="K17" i="48"/>
  <c r="I17" i="48"/>
  <c r="N16" i="48"/>
  <c r="M16" i="48"/>
  <c r="K16" i="48"/>
  <c r="I16" i="48"/>
  <c r="H16" i="48"/>
  <c r="E16" i="48"/>
  <c r="D16" i="48"/>
  <c r="C16" i="48"/>
  <c r="F27" i="49" l="1"/>
  <c r="K34" i="48"/>
  <c r="M34" i="48"/>
  <c r="H27" i="49" l="1"/>
  <c r="H32" i="49" s="1"/>
  <c r="F28" i="49"/>
  <c r="O34" i="48"/>
  <c r="O39" i="48" l="1"/>
  <c r="P41" i="48" s="1"/>
  <c r="O35" i="48"/>
  <c r="Q35" i="48" s="1"/>
  <c r="F20" i="47"/>
  <c r="F21" i="47" s="1"/>
  <c r="F15" i="47"/>
  <c r="E5" i="47"/>
  <c r="C15" i="47"/>
  <c r="C17" i="47" s="1"/>
  <c r="E15" i="47" l="1"/>
  <c r="G15" i="47" s="1"/>
  <c r="J3" i="47"/>
  <c r="I3" i="47"/>
  <c r="L4" i="19" l="1"/>
  <c r="D6" i="19"/>
  <c r="J5" i="19"/>
  <c r="K5" i="19" s="1"/>
  <c r="J4" i="19"/>
  <c r="K4" i="19" s="1"/>
  <c r="J3" i="19"/>
  <c r="K3" i="19" s="1"/>
  <c r="J2" i="19"/>
  <c r="K2" i="19" s="1"/>
  <c r="F42" i="43" l="1"/>
  <c r="M26" i="43"/>
  <c r="D35" i="33" l="1"/>
  <c r="F35" i="33" s="1"/>
  <c r="H24" i="21"/>
  <c r="G7" i="26"/>
  <c r="G8" i="26" s="1"/>
  <c r="F98" i="22"/>
  <c r="K98" i="22"/>
  <c r="F97" i="22"/>
  <c r="K97" i="22" s="1"/>
  <c r="F96" i="22"/>
  <c r="K96" i="22" s="1"/>
  <c r="F95" i="22"/>
  <c r="M95" i="22" s="1"/>
  <c r="F94" i="22"/>
  <c r="K94" i="22"/>
  <c r="F93" i="22"/>
  <c r="K93" i="22" s="1"/>
  <c r="F92" i="22"/>
  <c r="M92" i="22" s="1"/>
  <c r="F91" i="22"/>
  <c r="K91" i="22" s="1"/>
  <c r="F90" i="22"/>
  <c r="K90" i="22" s="1"/>
  <c r="M90" i="22"/>
  <c r="F89" i="22"/>
  <c r="K89" i="22" s="1"/>
  <c r="F88" i="22"/>
  <c r="M88" i="22" s="1"/>
  <c r="F87" i="22"/>
  <c r="K87" i="22" s="1"/>
  <c r="F86" i="22"/>
  <c r="K86" i="22" s="1"/>
  <c r="M86" i="22"/>
  <c r="F85" i="22"/>
  <c r="M85" i="22" s="1"/>
  <c r="F84" i="22"/>
  <c r="M84" i="22" s="1"/>
  <c r="F83" i="22"/>
  <c r="K83" i="22" s="1"/>
  <c r="F82" i="22"/>
  <c r="M82" i="22"/>
  <c r="F81" i="22"/>
  <c r="K81" i="22" s="1"/>
  <c r="F80" i="22"/>
  <c r="M80" i="22" s="1"/>
  <c r="F79" i="22"/>
  <c r="M79" i="22" s="1"/>
  <c r="F78" i="22"/>
  <c r="M78" i="22"/>
  <c r="F77" i="22"/>
  <c r="M77" i="22" s="1"/>
  <c r="F76" i="22"/>
  <c r="M76" i="22" s="1"/>
  <c r="F75" i="22"/>
  <c r="M75" i="22" s="1"/>
  <c r="F74" i="22"/>
  <c r="K74" i="22" s="1"/>
  <c r="M74" i="22"/>
  <c r="F73" i="22"/>
  <c r="K73" i="22" s="1"/>
  <c r="F72" i="22"/>
  <c r="K72" i="22" s="1"/>
  <c r="F71" i="22"/>
  <c r="M71" i="22" s="1"/>
  <c r="F70" i="22"/>
  <c r="M70" i="22"/>
  <c r="F69" i="22"/>
  <c r="M69" i="22" s="1"/>
  <c r="F68" i="22"/>
  <c r="M68" i="22" s="1"/>
  <c r="F67" i="22"/>
  <c r="M67" i="22" s="1"/>
  <c r="F66" i="22"/>
  <c r="K66" i="22" s="1"/>
  <c r="M66" i="22"/>
  <c r="F65" i="22"/>
  <c r="K65" i="22" s="1"/>
  <c r="F64" i="22"/>
  <c r="K64" i="22" s="1"/>
  <c r="F63" i="22"/>
  <c r="K63" i="22" s="1"/>
  <c r="F62" i="22"/>
  <c r="K62" i="22" s="1"/>
  <c r="M62" i="22"/>
  <c r="F61" i="22"/>
  <c r="M61" i="22" s="1"/>
  <c r="F60" i="22"/>
  <c r="M60" i="22" s="1"/>
  <c r="F59" i="22"/>
  <c r="M59" i="22" s="1"/>
  <c r="F58" i="22"/>
  <c r="K58" i="22" s="1"/>
  <c r="M58" i="22"/>
  <c r="F57" i="22"/>
  <c r="K57" i="22" s="1"/>
  <c r="F56" i="22"/>
  <c r="M56" i="22" s="1"/>
  <c r="F55" i="22"/>
  <c r="M55" i="22" s="1"/>
  <c r="F54" i="22"/>
  <c r="K54" i="22" s="1"/>
  <c r="M54" i="22"/>
  <c r="F53" i="22"/>
  <c r="M53" i="22" s="1"/>
  <c r="F52" i="22"/>
  <c r="K52" i="22" s="1"/>
  <c r="F51" i="22"/>
  <c r="M51" i="22" s="1"/>
  <c r="F50" i="22"/>
  <c r="K50" i="22" s="1"/>
  <c r="M50" i="22"/>
  <c r="F49" i="22"/>
  <c r="K49" i="22" s="1"/>
  <c r="F48" i="22"/>
  <c r="K48" i="22" s="1"/>
  <c r="F47" i="22"/>
  <c r="K47" i="22" s="1"/>
  <c r="F46" i="22"/>
  <c r="K46" i="22" s="1"/>
  <c r="M46" i="22"/>
  <c r="F45" i="22"/>
  <c r="M45" i="22" s="1"/>
  <c r="F44" i="22"/>
  <c r="K44" i="22" s="1"/>
  <c r="F43" i="22"/>
  <c r="M43" i="22" s="1"/>
  <c r="F42" i="22"/>
  <c r="M42" i="22"/>
  <c r="F41" i="22"/>
  <c r="K41" i="22" s="1"/>
  <c r="F40" i="22"/>
  <c r="K40" i="22" s="1"/>
  <c r="F39" i="22"/>
  <c r="M39" i="22" s="1"/>
  <c r="F38" i="22"/>
  <c r="K38" i="22" s="1"/>
  <c r="M38" i="22"/>
  <c r="F37" i="22"/>
  <c r="M37" i="22" s="1"/>
  <c r="F36" i="22"/>
  <c r="K36" i="22" s="1"/>
  <c r="F35" i="22"/>
  <c r="M35" i="22" s="1"/>
  <c r="F34" i="22"/>
  <c r="M34" i="22"/>
  <c r="F33" i="22"/>
  <c r="K33" i="22" s="1"/>
  <c r="F32" i="22"/>
  <c r="K32" i="22" s="1"/>
  <c r="F31" i="22"/>
  <c r="M31" i="22" s="1"/>
  <c r="F30" i="22"/>
  <c r="K30" i="22" s="1"/>
  <c r="M30" i="22"/>
  <c r="F29" i="22"/>
  <c r="M29" i="22" s="1"/>
  <c r="F28" i="22"/>
  <c r="M28" i="22" s="1"/>
  <c r="F27" i="22"/>
  <c r="K27" i="22" s="1"/>
  <c r="F26" i="22"/>
  <c r="M26" i="22" s="1"/>
  <c r="K26" i="22"/>
  <c r="F25" i="22"/>
  <c r="K25" i="22" s="1"/>
  <c r="F24" i="22"/>
  <c r="K24" i="22" s="1"/>
  <c r="F23" i="22"/>
  <c r="K23" i="22" s="1"/>
  <c r="F22" i="22"/>
  <c r="K22" i="22" s="1"/>
  <c r="M22" i="22"/>
  <c r="F21" i="22"/>
  <c r="M21" i="22" s="1"/>
  <c r="F20" i="22"/>
  <c r="K20" i="22" s="1"/>
  <c r="F19" i="22"/>
  <c r="M19" i="22" s="1"/>
  <c r="F18" i="22"/>
  <c r="K18" i="22" s="1"/>
  <c r="M18" i="22"/>
  <c r="F17" i="22"/>
  <c r="K17" i="22" s="1"/>
  <c r="F16" i="22"/>
  <c r="K16" i="22" s="1"/>
  <c r="D9" i="22"/>
  <c r="K14" i="21"/>
  <c r="K15" i="21"/>
  <c r="G5" i="21"/>
  <c r="G7" i="21"/>
  <c r="G6" i="21"/>
  <c r="G4" i="21"/>
  <c r="K98" i="16"/>
  <c r="K97" i="16"/>
  <c r="K96" i="16"/>
  <c r="M95" i="16"/>
  <c r="K94" i="16"/>
  <c r="K93" i="16"/>
  <c r="M57" i="22"/>
  <c r="K51" i="22"/>
  <c r="M72" i="22"/>
  <c r="K19" i="22"/>
  <c r="M25" i="22"/>
  <c r="K59" i="22"/>
  <c r="M16" i="22"/>
  <c r="M49" i="22"/>
  <c r="K76" i="22"/>
  <c r="M83" i="22"/>
  <c r="K92" i="22"/>
  <c r="M32" i="22"/>
  <c r="M41" i="22"/>
  <c r="K68" i="22"/>
  <c r="M73" i="22"/>
  <c r="M24" i="22"/>
  <c r="K28" i="22"/>
  <c r="M33" i="22"/>
  <c r="K60" i="22"/>
  <c r="M89" i="22"/>
  <c r="K43" i="22"/>
  <c r="K75" i="22"/>
  <c r="K84" i="22"/>
  <c r="M48" i="22"/>
  <c r="K35" i="22"/>
  <c r="K67" i="22"/>
  <c r="M81" i="22"/>
  <c r="M91" i="22"/>
  <c r="M40" i="22"/>
  <c r="K71" i="22"/>
  <c r="K70" i="22"/>
  <c r="K78" i="22"/>
  <c r="K39" i="22"/>
  <c r="K79" i="22"/>
  <c r="K31" i="22"/>
  <c r="K55" i="22"/>
  <c r="K34" i="22"/>
  <c r="K42" i="22"/>
  <c r="M47" i="22"/>
  <c r="M63" i="22"/>
  <c r="K82" i="22"/>
  <c r="M87" i="22"/>
  <c r="K21" i="22"/>
  <c r="K37" i="22"/>
  <c r="K53" i="22"/>
  <c r="K61" i="22"/>
  <c r="K69" i="22"/>
  <c r="K85" i="22"/>
  <c r="K80" i="22"/>
  <c r="K88" i="22"/>
  <c r="D9" i="16"/>
  <c r="M35" i="16"/>
  <c r="M36" i="16"/>
  <c r="M37" i="16"/>
  <c r="M38" i="16"/>
  <c r="M39" i="16"/>
  <c r="M40" i="16"/>
  <c r="M41" i="16"/>
  <c r="M42" i="16"/>
  <c r="M43" i="16"/>
  <c r="M44" i="16"/>
  <c r="M45" i="16"/>
  <c r="M46" i="16"/>
  <c r="M47" i="16"/>
  <c r="M48" i="16"/>
  <c r="M49" i="16"/>
  <c r="M50" i="16"/>
  <c r="M51" i="16"/>
  <c r="M52" i="16"/>
  <c r="M53" i="16"/>
  <c r="M82" i="16"/>
  <c r="M83" i="16"/>
  <c r="M84" i="16"/>
  <c r="M85" i="16"/>
  <c r="M86" i="16"/>
  <c r="M87" i="16"/>
  <c r="M88" i="16"/>
  <c r="M89" i="16"/>
  <c r="M90" i="16"/>
  <c r="M91" i="16"/>
  <c r="K35" i="16"/>
  <c r="K36" i="16"/>
  <c r="K37" i="16"/>
  <c r="K38" i="16"/>
  <c r="K39" i="16"/>
  <c r="K40" i="16"/>
  <c r="K41" i="16"/>
  <c r="K42" i="16"/>
  <c r="K43" i="16"/>
  <c r="K44" i="16"/>
  <c r="K45" i="16"/>
  <c r="K46" i="16"/>
  <c r="K47" i="16"/>
  <c r="K48" i="16"/>
  <c r="K49" i="16"/>
  <c r="K50" i="16"/>
  <c r="K51" i="16"/>
  <c r="K52" i="16"/>
  <c r="K53" i="16"/>
  <c r="K82" i="16"/>
  <c r="K83" i="16"/>
  <c r="K84" i="16"/>
  <c r="K85" i="16"/>
  <c r="K86" i="16"/>
  <c r="K87" i="16"/>
  <c r="K88" i="16"/>
  <c r="K89" i="16"/>
  <c r="K90" i="16"/>
  <c r="K91" i="16"/>
  <c r="F92" i="16"/>
  <c r="K92" i="16"/>
  <c r="F81" i="16"/>
  <c r="K81" i="16"/>
  <c r="F80" i="16"/>
  <c r="M80" i="16" s="1"/>
  <c r="F79" i="16"/>
  <c r="M79" i="16"/>
  <c r="F78" i="16"/>
  <c r="M78" i="16"/>
  <c r="F77" i="16"/>
  <c r="K77" i="16"/>
  <c r="F76" i="16"/>
  <c r="K76" i="16" s="1"/>
  <c r="F75" i="16"/>
  <c r="K75" i="16"/>
  <c r="F74" i="16"/>
  <c r="K74" i="16"/>
  <c r="F73" i="16"/>
  <c r="K73" i="16"/>
  <c r="F72" i="16"/>
  <c r="M72" i="16" s="1"/>
  <c r="F71" i="16"/>
  <c r="M71" i="16"/>
  <c r="F70" i="16"/>
  <c r="M70" i="16"/>
  <c r="F69" i="16"/>
  <c r="K69" i="16"/>
  <c r="F68" i="16"/>
  <c r="K68" i="16" s="1"/>
  <c r="F67" i="16"/>
  <c r="K67" i="16"/>
  <c r="F66" i="16"/>
  <c r="K66" i="16"/>
  <c r="F65" i="16"/>
  <c r="K65" i="16"/>
  <c r="F64" i="16"/>
  <c r="M64" i="16" s="1"/>
  <c r="F63" i="16"/>
  <c r="M63" i="16"/>
  <c r="F62" i="16"/>
  <c r="M62" i="16"/>
  <c r="F61" i="16"/>
  <c r="K61" i="16"/>
  <c r="F60" i="16"/>
  <c r="K60" i="16" s="1"/>
  <c r="F59" i="16"/>
  <c r="K59" i="16"/>
  <c r="F58" i="16"/>
  <c r="K58" i="16"/>
  <c r="F57" i="16"/>
  <c r="K57" i="16"/>
  <c r="F56" i="16"/>
  <c r="M56" i="16" s="1"/>
  <c r="F55" i="16"/>
  <c r="M55" i="16"/>
  <c r="F54" i="16"/>
  <c r="M54" i="16"/>
  <c r="M77" i="16"/>
  <c r="M61" i="16"/>
  <c r="M69" i="16"/>
  <c r="K79" i="16"/>
  <c r="K71" i="16"/>
  <c r="K63" i="16"/>
  <c r="K55" i="16"/>
  <c r="M92" i="16"/>
  <c r="K78" i="16"/>
  <c r="K70" i="16"/>
  <c r="K62" i="16"/>
  <c r="K54" i="16"/>
  <c r="M75" i="16"/>
  <c r="M67" i="16"/>
  <c r="M59" i="16"/>
  <c r="M74" i="16"/>
  <c r="M66" i="16"/>
  <c r="M58" i="16"/>
  <c r="M81" i="16"/>
  <c r="M73" i="16"/>
  <c r="M65" i="16"/>
  <c r="M57" i="16"/>
  <c r="F34" i="16"/>
  <c r="F33" i="16"/>
  <c r="F32" i="16"/>
  <c r="F31" i="16"/>
  <c r="M31" i="16" s="1"/>
  <c r="F30" i="16"/>
  <c r="M30" i="16" s="1"/>
  <c r="F29" i="16"/>
  <c r="F28" i="16"/>
  <c r="F27" i="16"/>
  <c r="F26" i="16"/>
  <c r="F25" i="16"/>
  <c r="M25" i="16" s="1"/>
  <c r="F24" i="16"/>
  <c r="F23" i="16"/>
  <c r="M23" i="16" s="1"/>
  <c r="F22" i="16"/>
  <c r="M22" i="16" s="1"/>
  <c r="F21" i="16"/>
  <c r="K21" i="16" s="1"/>
  <c r="F20" i="16"/>
  <c r="F19" i="16"/>
  <c r="M19" i="16" s="1"/>
  <c r="F18" i="16"/>
  <c r="F17" i="16"/>
  <c r="F16" i="16"/>
  <c r="M29" i="16"/>
  <c r="K29" i="16"/>
  <c r="M32" i="16"/>
  <c r="K32" i="16"/>
  <c r="K17" i="16"/>
  <c r="M17" i="16"/>
  <c r="K34" i="16"/>
  <c r="M34" i="16"/>
  <c r="M16" i="16"/>
  <c r="K16" i="16"/>
  <c r="K33" i="16"/>
  <c r="M33" i="16"/>
  <c r="K19" i="16"/>
  <c r="M24" i="16"/>
  <c r="K24" i="16"/>
  <c r="K25" i="16"/>
  <c r="K18" i="16"/>
  <c r="M18" i="16"/>
  <c r="K26" i="16"/>
  <c r="M26" i="16"/>
  <c r="K27" i="16"/>
  <c r="M27" i="16"/>
  <c r="K20" i="16"/>
  <c r="M20" i="16"/>
  <c r="K28" i="16"/>
  <c r="M28" i="16"/>
  <c r="C12" i="33"/>
  <c r="M60" i="16" l="1"/>
  <c r="K31" i="16"/>
  <c r="K30" i="16"/>
  <c r="M76" i="16"/>
  <c r="K45" i="22"/>
  <c r="M23" i="22"/>
  <c r="M27" i="22"/>
  <c r="M68" i="16"/>
  <c r="K72" i="16"/>
  <c r="K22" i="16"/>
  <c r="D12" i="16" s="1"/>
  <c r="K23" i="16"/>
  <c r="M21" i="16"/>
  <c r="K29" i="22"/>
  <c r="D12" i="22" s="1"/>
  <c r="M65" i="22"/>
  <c r="M64" i="22"/>
  <c r="M44" i="22"/>
  <c r="M20" i="22"/>
  <c r="M36" i="22"/>
  <c r="M52" i="22"/>
  <c r="K56" i="22"/>
  <c r="K56" i="16"/>
  <c r="K77" i="22"/>
  <c r="M17" i="22"/>
  <c r="K80" i="16"/>
  <c r="K64" i="16"/>
  <c r="E12" i="22" l="1"/>
  <c r="E11" i="22"/>
  <c r="E11" i="16"/>
  <c r="E12" i="1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<sst xmlns="http://schemas.openxmlformats.org/spreadsheetml/2006/main" count="2161" uniqueCount="867">
  <si>
    <t>Versión: 01</t>
  </si>
  <si>
    <t>Código: 
GFPI-F-139</t>
  </si>
  <si>
    <t>GESTIÓN DE FORMACIÓN PROFESIONAL INTEGRAL</t>
  </si>
  <si>
    <t>ANEXO 2: PLAN DE CONTRATACIÓN DE INSTRUCTORES  -  APOYOS ADMINISTRATIVOS Y OTROS PERFILES RELACIONADOS CON LA FORMACIÓN PROFESIONAL</t>
  </si>
  <si>
    <t>PRIMERA OFERTA -   SEGUNDA OFERTA</t>
  </si>
  <si>
    <t>PERIODO : AÑO 202X</t>
  </si>
  <si>
    <t>TOPE GLOBAL PROGRAMADO</t>
  </si>
  <si>
    <t xml:space="preserve">ELABORADO POR:  </t>
  </si>
  <si>
    <t>SALDO</t>
  </si>
  <si>
    <t>Nombre:</t>
  </si>
  <si>
    <t xml:space="preserve">% UTILIZADO: </t>
  </si>
  <si>
    <t>Teléfono:</t>
  </si>
  <si>
    <t>XXXXXX IP XXXXXX</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</si>
  <si>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</si>
  <si>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</si>
  <si>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</si>
  <si>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</si>
  <si>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</si>
  <si>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</si>
  <si>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</si>
  <si>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</si>
  <si>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</si>
  <si>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</si>
  <si>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Competencia</t>
  </si>
  <si>
    <t>Candidatos</t>
  </si>
  <si>
    <t>Inicio
 (D-M-A)</t>
  </si>
  <si>
    <t>Terminación
(D-M-A)</t>
  </si>
  <si>
    <t>LECTIVA</t>
  </si>
  <si>
    <t>Lugar</t>
  </si>
  <si>
    <t>MESES</t>
  </si>
  <si>
    <t>DIAS</t>
  </si>
  <si>
    <t>PROFESIONALES</t>
  </si>
  <si>
    <t>TECNICOS Y/O TECNOLOGOS</t>
  </si>
  <si>
    <t>Santander de Quilichao</t>
  </si>
  <si>
    <t>Tecnólogo</t>
  </si>
  <si>
    <t>Entrenamiento Deportivo</t>
  </si>
  <si>
    <t>Periodo Fijo</t>
  </si>
  <si>
    <t>PREPARAR AL DEPORTISTA FÍSICAMENTE SEGÚN LA DISCIPLINA Y/O MODALIDAD EN EL NIVEL DE FORMACIÓN DEPORTIVA.</t>
  </si>
  <si>
    <t>DIEGO FERNANDO SALAZAR MERA
EISNER DUVAN TORRES GIRON
ERICK AUGUSTO MEJIA SOLARTE
FABIAN ARLES BUILES SOLARTE
HERNAN ALONSO REYES VALENCIA
JHON ABAD FLOREZ SEPULVED</t>
  </si>
  <si>
    <t>ADSI</t>
  </si>
  <si>
    <t>CONSTRUIR EL SISTEMA QUE CUMPLA CON LOS REQUISITOS DE LA SOLUCIÓN INFORMÁTICA</t>
  </si>
  <si>
    <t>ADRIAN DANILO ASTUDILLO TALAGA
CLAUDIA DORADO</t>
  </si>
  <si>
    <t>Supervisión En Sistemas De Agua Y Saneamiento</t>
  </si>
  <si>
    <t>SUPERVISAR ACTIVIDADES DE SERVICIO DE ASEO DE ACUERDO CON PLANEACIÓN Y NORMATIVA</t>
  </si>
  <si>
    <t>ALEXANDER GÓMEZ (nuevo Jamundí)</t>
  </si>
  <si>
    <t>Técnico</t>
  </si>
  <si>
    <t>Monitoreo Ambiental</t>
  </si>
  <si>
    <t>GESTIONAR EL MANEJO DE RESIDUOS SÓLIDOS SEGÚN ESPECIFICACIONES TÉCNICAS Y NORMATIVA</t>
  </si>
  <si>
    <t>GABRIEL EDUARDO BENAVIDES CLAVIJO</t>
  </si>
  <si>
    <t>Mantenimiento De Motocicletas Y Motocarros</t>
  </si>
  <si>
    <t>REPARAR MOTOCICLETAS DE ACUERDO CON PROCEDIMIENTOS Y PARÁMETROS TÉCNICOS</t>
  </si>
  <si>
    <t>RICARDO GENTIL ROBLES CHAGUENDO</t>
  </si>
  <si>
    <t>Mantenimiento Eléctrico Y Control Electrónico De Automotores</t>
  </si>
  <si>
    <t>REPARAR SISTEMA ELÉCTRICO ELECTRÓNICO DE ACUERDO CON PROCEDIMIENTOS Y PARÁMETROS DE AUTOMOTORES</t>
  </si>
  <si>
    <t>JAIRO ALBERTO ANDRADE HERNANDEZ</t>
  </si>
  <si>
    <t>Automatización De Sistemas Mecatrónicos</t>
  </si>
  <si>
    <t>REPARAR AUTOMATISMOS DE ACUERDO CON METODOLOGÍA Y PROCEDIMIENTO TÉCNICO</t>
  </si>
  <si>
    <t>JUAN PABLO TORRES (nuevo)</t>
  </si>
  <si>
    <t>Desarrollo De Operaciones Logísticas En La Cadena De Abastecimiento</t>
  </si>
  <si>
    <t>PROCESAR LA INFORMACIÓN DE ACUERDO A LAS REQUISICIONES Y PARÁMETROS ESTABLECIDOS POR LA EMPRESA.</t>
  </si>
  <si>
    <t>ARIEL FERNANDO ZÚÑIGA DORADO</t>
  </si>
  <si>
    <t>Procesos de Manufactura</t>
  </si>
  <si>
    <t>REGULAR EL FLUJO DE RECURSOS DE ACUERDO CON PROCEDIMIENTOS TÉCNICOS Y PLAN DE PRODUCCIÓN</t>
  </si>
  <si>
    <t>HEIBER ALBERTO CASTRO GARZÓN</t>
  </si>
  <si>
    <t>Mecánica Maquinaria Industrial</t>
  </si>
  <si>
    <t>REPARAR EQUIPOS SEGÚN PROCEDIMIENTO Y MANUALES TÉCNICOS</t>
  </si>
  <si>
    <t>VICTORIA EUGENIA BOLAÑOS VALENCIA</t>
  </si>
  <si>
    <t>Alistamiento Y Operación De Maquinaria Para La Producción Industrial</t>
  </si>
  <si>
    <t>OPERAR EQUIPOS DE PROCESO SEGÚN PROCEDIMIENTOS Y REQUERIMIENTOS DE LA PRODUCCIÓN</t>
  </si>
  <si>
    <t>DANEYI SOTELO
ANA AMERICA RIOVALLES MENA</t>
  </si>
  <si>
    <t>Mantenimiento E Instalacion De Sistemas Solares Fotovoltaicos</t>
  </si>
  <si>
    <t>INSTALAR REDES INTERNAS DE ACUERDO CON EL DISEÑO ELÉCTRICO</t>
  </si>
  <si>
    <t>REINALDO PEÑA PERAFÁN</t>
  </si>
  <si>
    <t>Complementario</t>
  </si>
  <si>
    <t>ESTRUCTURACION DEL SISTEMA DE GESTION EN SEGURIDAD Y SALUD EN TRABAJO</t>
  </si>
  <si>
    <t>DESARROLLAR LAS ACTIVIDADES BÁSICAS ESTABLECIDAS EN EL SISTEMA GENERAL DE SEGURIDAD Y SALUD EN EL TRABAJO (SGSST) SEGÚN DELEGACIÓN Y LINEAMIENTOS ESTABLECIDOS.</t>
  </si>
  <si>
    <t>CARLOS ANDRÉS IDROBO SOLANO</t>
  </si>
  <si>
    <t>ELABORACION DE ADORNOS NAVIDEÑOS</t>
  </si>
  <si>
    <t>MODIFICAR PRENDAS DE VESTIR DE ACUERDO CON TÉCNICAS DE SASTRERÍA Y MODISTERÍA</t>
  </si>
  <si>
    <t>LUZ DARY FALLA VASQUEZ</t>
  </si>
  <si>
    <t>SISTEMAS DE GENERACION DE ENERGIA ELECTRICA UTILIZANDO ENERGIAS RENOVABLES</t>
  </si>
  <si>
    <t>EJECUTAR EL MANTENIMIENTO DE SISTEMAS ELÉCTRICOS DE DISTRIBUCIÓN Y POTENCIA EN BAJA Y MEDIA TENSIÓN SEGÚN NORMATIVIDAD VIGENTE</t>
  </si>
  <si>
    <t>VICTOR HUGO ORTIZ ARARAT</t>
  </si>
  <si>
    <t>COMPORTAMIENTO EMPRENDEDOR</t>
  </si>
  <si>
    <t>FOMENTAR CULTURA EMPRENDEDORA SEGÚN HABILIDADES Y COMPETENCIAS PERSONALES</t>
  </si>
  <si>
    <t>ANDRES GREGORIO GARCIA LEDEZMA</t>
  </si>
  <si>
    <t>Transversal</t>
  </si>
  <si>
    <t>Protección ambiental y Seguridad y Salud en el trabajo</t>
  </si>
  <si>
    <t>APLICAR PRÁCTICAS DE PROTECCIÓN AMBIENTAL, SEGURIDAD Y SALUD EN EL TRABAJO DE ACUERDO CON LAS POLÍTICAS ORGANIZACIONALES Y LA NORMATIVIDAD VIGENTE</t>
  </si>
  <si>
    <t>ADILA LUCIA VILLAMARIN HERNANDEZ</t>
  </si>
  <si>
    <t>Bilingüismo</t>
  </si>
  <si>
    <t>INTERACTUAR EN LENGUA INGLESA DE FORMA ORAL Y ESCRITA DENTRO DE CONTEXTOS SOCIALES Y LABORALES SEGÚN LOS CRITERIOS STABLECIDOS POR EL MARCO COMÚN EUROPEO DE REFERENCIA PARA LAS LENGUAS</t>
  </si>
  <si>
    <t>CRISTHIAN HERNAN BONILLA GUTIERREZ
LEIDY LORENA QUINTERO LAGOS</t>
  </si>
  <si>
    <t>Ética y/o Emprendimiento</t>
  </si>
  <si>
    <t>Enrique Low Murtra-Interactuar en el contexto productivo y social de acuerdo con principios éticos para la construcción de una cultura de paz</t>
  </si>
  <si>
    <t>LUIS FERNEY TERÁN REINOSO</t>
  </si>
  <si>
    <t>Popayán</t>
  </si>
  <si>
    <t>Análisis y desarrollo de sistemas de información</t>
  </si>
  <si>
    <t>Periodo fijo</t>
  </si>
  <si>
    <t>Construir el sistema que cumpla con los requisitos de la solución informática</t>
  </si>
  <si>
    <t>Zulema Yidney León Escobar
Jonathan Guerrero Astaiza
Diego Fernando Prado Otero
Peter Emerson Pinchao Solis</t>
  </si>
  <si>
    <t>Entrenamiento deportivo</t>
  </si>
  <si>
    <t>Preparar al deportista físicamentesegún la disciplina y/o modalidad en el nivel de formación deportiva</t>
  </si>
  <si>
    <r>
      <t xml:space="preserve">Eduar Fernando Arias Guzmán
Gerardo Andrés Certuche Guzmán
Harry Castaño Rengifo
Iván Darío Guerrero Ahumada
</t>
    </r>
    <r>
      <rPr>
        <sz val="9"/>
        <color rgb="FFFF0000"/>
        <rFont val="Arial"/>
        <family val="2"/>
      </rPr>
      <t>1 Instructor nuevo a contratar</t>
    </r>
    <r>
      <rPr>
        <sz val="9"/>
        <color theme="1"/>
        <rFont val="Arial"/>
        <family val="2"/>
      </rPr>
      <t xml:space="preserve"> </t>
    </r>
  </si>
  <si>
    <t>Actividad física</t>
  </si>
  <si>
    <t>Dirigir la actividad física según tendencias y técnicas</t>
  </si>
  <si>
    <t>Ana Melisa Mosquera Salazar
Diana Rocío Quiñones Muñoz
Diana Carolina Cuarán Coral
Aida Mompotes Marín</t>
  </si>
  <si>
    <t>Implementación de redes y servicios de telecomunicaciones</t>
  </si>
  <si>
    <t>Configuración de red de telecomunicaciones</t>
  </si>
  <si>
    <r>
      <t xml:space="preserve">Maria Alejandra Garzón
</t>
    </r>
    <r>
      <rPr>
        <sz val="9"/>
        <color rgb="FFFF0000"/>
        <rFont val="Arial"/>
        <family val="2"/>
      </rPr>
      <t>2 Instructores nuevos a contratar</t>
    </r>
  </si>
  <si>
    <t>Gestión de redes de datos</t>
  </si>
  <si>
    <t>Administración de hardware y software de seguridad en la red</t>
  </si>
  <si>
    <r>
      <t xml:space="preserve">Luis Eduardo Posada Lopez
</t>
    </r>
    <r>
      <rPr>
        <sz val="9"/>
        <color rgb="FFFF0000"/>
        <rFont val="Arial"/>
        <family val="2"/>
      </rPr>
      <t>1 Instructor nuevo a contratar</t>
    </r>
  </si>
  <si>
    <t>Control de la seguridad digital</t>
  </si>
  <si>
    <t xml:space="preserve">Control de la seguridad de la información digital    </t>
  </si>
  <si>
    <t>1 Instructor nuevo a contratar</t>
  </si>
  <si>
    <t>Mantenimiento de equipos de cómputo</t>
  </si>
  <si>
    <t xml:space="preserve">Mantener equipos de cómputo, según procedimientos técnicos </t>
  </si>
  <si>
    <t>Gilberto Gonzalez Medina</t>
  </si>
  <si>
    <t>Producción de multimedia</t>
  </si>
  <si>
    <t>Integrar los elementos multimediales de acuerdo con un diseño establecido</t>
  </si>
  <si>
    <t>Pablo Giraldo Bustamante</t>
  </si>
  <si>
    <t>Desarrollo de videojuegos</t>
  </si>
  <si>
    <t xml:space="preserve">Desarrollar la lógica y mecánica del videojuego de acuerdo con el diseño establecido   </t>
  </si>
  <si>
    <t>David Benavides Jimenez</t>
  </si>
  <si>
    <t>Animación 3d</t>
  </si>
  <si>
    <t>Realizar la post-producción para generar la animación final de Acuerdo con las especificaciones del proyecto</t>
  </si>
  <si>
    <t>Erick Ortiz Albán
Marco Aurelio Diaz Ordoñez</t>
  </si>
  <si>
    <t>Animación digital</t>
  </si>
  <si>
    <t>Producción de un proyecto de animación</t>
  </si>
  <si>
    <t>Jhony Sanchez Astudillo</t>
  </si>
  <si>
    <t>Elaboración de audiovisuales</t>
  </si>
  <si>
    <t>Registro de imágenes en movimiento</t>
  </si>
  <si>
    <t>Yimi Hilario Pinzón Ortega</t>
  </si>
  <si>
    <t>Municipios del departamento</t>
  </si>
  <si>
    <t>Sistemas</t>
  </si>
  <si>
    <t>Mantener equipos de cómputo según procedimiento técnico</t>
  </si>
  <si>
    <r>
      <t xml:space="preserve">María Alejandra López Hurtado
Deyci Sofía Narvaez Mera
Ricardo Andrés López Canencio
Edgar Trujillo Quina
Wilmar Andrés Duarte
Nelson Andrés Cortes Bernal
</t>
    </r>
    <r>
      <rPr>
        <sz val="9"/>
        <color rgb="FFFF0000"/>
        <rFont val="Arial"/>
        <family val="2"/>
      </rPr>
      <t>7 Instructores nuevos a contratar</t>
    </r>
  </si>
  <si>
    <t>SISTEMAS - OFIMATICA
Manejo básico de la herramienta de hojas de calculo Excel</t>
  </si>
  <si>
    <t>NA</t>
  </si>
  <si>
    <t>Utilizar herramientas informáticas de acuerdo con las necesidades de manejo de
información</t>
  </si>
  <si>
    <t>Jose Guerlly Lara Anaya
Daniel Fierro Urazán
Victor Hugo León Quintana
Andrés Eduardo Muñoz
Yaditza Suárez de la Cruz</t>
  </si>
  <si>
    <t>DEPORTE 
(Cualidades físicas del entrenamiento deportivo - Legislación deportiva)</t>
  </si>
  <si>
    <t>Entrenar deportistas según estándar técnico-táctico</t>
  </si>
  <si>
    <t>Janeth Elizabeth Perafán Ledezma</t>
  </si>
  <si>
    <t>PROGRAMACIÓN (Inteligencia Artificial)
(Iniciación a la inteligencia artificial)</t>
  </si>
  <si>
    <t>Sistematizar datos masivos de acuerdo con métodos de analítica y herramientas
tecnológicas</t>
  </si>
  <si>
    <t>INTERNET DE LAS COSAS (IoT)
(Implementación de sistema de control con internet de las cosas - 
Programación de sistemas embebidos)</t>
  </si>
  <si>
    <t>Programar equipo de control de acuerdo con diseño de automatización</t>
  </si>
  <si>
    <t>COMPUTACION EN LA NUBE 
(Introducción al Cloud Computing - Implementar servicios SAAS, PAAS, IAAS)</t>
  </si>
  <si>
    <t>Configurar dispositivos de cómputo de acuerdo con especificaciones del diseño y protocolos técnicos</t>
  </si>
  <si>
    <t>CONTENIDOS DIGITALES
(Medios audiovisuales - Multimedia - Animación digital 2D y 3D)</t>
  </si>
  <si>
    <t>Editar contenidos audiovisuales según técnicas y lineamientos creativos</t>
  </si>
  <si>
    <t>Ebanisteria</t>
  </si>
  <si>
    <t>OPERAR MÁQUINAS DE CARPINTERÍA DE ACUERDO CON TÉCNICAS DE MECANIZADO</t>
  </si>
  <si>
    <t>Alex Quinatana</t>
  </si>
  <si>
    <t>Gestion Empresarial</t>
  </si>
  <si>
    <t>PROPONER ALTERNATIVAS DE SOLUCIÓN QUE CONTRIBUYAN AL LOGRO DE LOS OBJETIVOS DE ACUERDO CON EL NIVEL DE IMPORTANCIA Y RESPONSABILIDAD DE LAS FUNCIONES ASIGNADAS POR LA ORGANIZACIÓN.</t>
  </si>
  <si>
    <t>Ximena Salazar
nuevo
edisson</t>
  </si>
  <si>
    <t>soldadura de productos metalicos en platina</t>
  </si>
  <si>
    <t>SOLDAR LÁMINAS METÁLICAS SEGÚN TÉCNICA DE ALAMBRE SÓLIDO Y NORMATIVA.</t>
  </si>
  <si>
    <t>bucheli</t>
  </si>
  <si>
    <t>Talla de gemas para joyeria</t>
  </si>
  <si>
    <t>TALLAR PIEDRA CON FACETAS SEGÚN FICHA TÉCNICA</t>
  </si>
  <si>
    <t>aimer calero</t>
  </si>
  <si>
    <t>patronaje industial de prendas de vestir</t>
  </si>
  <si>
    <t>DESARROLLAR PATRONES DE ACUERDO CON PROCEDIMIENTOS TÉCNICOS</t>
  </si>
  <si>
    <t>eddilma
rosa
doris
Ana chican</t>
  </si>
  <si>
    <t>Operario</t>
  </si>
  <si>
    <t>confeccion industrial de ropa exterior</t>
  </si>
  <si>
    <t>OPERAR MÁQUINA PLANA DE UNA AGUJA CUMPLIENDO ESPECIFICACIONES TÉCNICAS</t>
  </si>
  <si>
    <t>Ana cecilia Yunda</t>
  </si>
  <si>
    <t>etica</t>
  </si>
  <si>
    <t>Juana</t>
  </si>
  <si>
    <t>SANDRA MILENA RODRIGUEZ
ANA CECILIA MORENO PAZ
DIANA CAMILA BURBANO MOSQUERA
YINA PATRICIA ZAMBRANO PALTA
MARINO MUÑOZ GONZALEZ
CARLOS MURCIA
ANA ISABEL AUSECHA
2 NUEVOS</t>
  </si>
  <si>
    <t>Luis jairo 
Alba</t>
  </si>
  <si>
    <t>PATRONAJE Y ESCALADO DE ROPA DEPORTIVA</t>
  </si>
  <si>
    <t>FRANCY ASTRID ANACONA MONTENEGRO
ANA PIEDAD TROCHEZ ESTELA</t>
  </si>
  <si>
    <t>ELABORAR PATRONES PARA PANTALÓN Y BUSO DEPORTIVO</t>
  </si>
  <si>
    <t>Holman</t>
  </si>
  <si>
    <t>ELABORACIÓN DE ARTICULOS DECORATIVOS Y UTILITARIOS APLICANDO TÉCNICA DE ACRILICOS</t>
  </si>
  <si>
    <t>RUBY MARIELLA RAMIREZ CASTRO
	MARY LUCY MARTINEZ VALBERDE</t>
  </si>
  <si>
    <t>DECORACIÓN EN GLOBOS</t>
  </si>
  <si>
    <t>Eliana Naspiran</t>
  </si>
  <si>
    <t>CONFECCION VESTIDO</t>
  </si>
  <si>
    <t>Ana piedad Trcohez</t>
  </si>
  <si>
    <t>ELABORACIÓN DE MUEBLES CONTEMPORANEOS</t>
  </si>
  <si>
    <t>manuel fernando Buitron</t>
  </si>
  <si>
    <t>POPAYAN</t>
  </si>
  <si>
    <t>MANTENIMIENTO DE EQUIPOS ELECTRONICOS DE CONSUMO MASIVO EN AUDIO Y VIDEO</t>
  </si>
  <si>
    <t>PRESTACION DE SERVICIOS</t>
  </si>
  <si>
    <t>15 MESES</t>
  </si>
  <si>
    <t>MANTENER EQUIPOS ELECTRÓNICOS DE AUDIO Y VÍDEO DE ACUERDO CON
MANUALES DEL FABRICANTE Y TIPO DE PRODUCTO</t>
  </si>
  <si>
    <t>ELECTRICIDAD INDUSTRIAL</t>
  </si>
  <si>
    <t>27 MESES</t>
  </si>
  <si>
    <t>MEJORAMIENTO DE EQUIPOS Y ELEMENTOS ELÉCTRICOS BUSCANDO SU EFICIENCIA Y
PRODUCTIVIDAD</t>
  </si>
  <si>
    <t>AUTOMATIZACION DE SISTEMAS MECATRONICOS</t>
  </si>
  <si>
    <t>PROGRAMAR EQUIPO DE CONTROL DE ACUERDO CON DISEÑO DE AUTOMATIZACIÓN</t>
  </si>
  <si>
    <t>INSTALACION DE SISTEMAS ELECTRICOS RESIDENCIALES Y COMERCIALES</t>
  </si>
  <si>
    <t>IINSTALACIÓN DE ACOMETIDAS Y SISTEMAS DE MEDICIÓN DE ENERGÍA ELÉCTRICA</t>
  </si>
  <si>
    <t>MANTENIMIENTO E INSTALACION DE SISTEMAS SOLARES FOTOVOLTAICOS</t>
  </si>
  <si>
    <t>DETERMINAR LAS ESPECIFICACIONES TÉCNICAS DE LOS SISTEMAS DE GENERACIÓN DE ENERGÍA SOLAR FOTOVOLTAICA DE ACUERDO CON EL ESTUDIO DE VIABILIDAD.</t>
  </si>
  <si>
    <t>MANTENIMIENTO MECATRÓNICO DE AUTOMOTORES</t>
  </si>
  <si>
    <t>CONTROLAR LAS ACTIVIDADES DEL SERVICIO DE MANTENIMIENTO, DE ACUERDO CON DIRECTRICES DEL FABRICANTE, POLÍTICAS DE LA EMPRESA Y NORMAS VIGENTES</t>
  </si>
  <si>
    <t>MANTENIMIENTO ELECTRICO Y CONTROL ELECTRONICO DE AUTOMOTORES</t>
  </si>
  <si>
    <t xml:space="preserve">MANTENIMIENTO DE MOTOCICLETAS Y MOTOCARROS </t>
  </si>
  <si>
    <t>DIAGNÓSTICO DE FALLAS Y AVERÍAS DE LOS SISTEMAS DE LAS MOTOCICLETAS Y MOTOCARROS.</t>
  </si>
  <si>
    <t>SUPERVISION DE SISTEMAS EN AGUA Y SANEAMIENTO</t>
  </si>
  <si>
    <t>TRATAR AGUA RESIDUAL DE ACUERDO CON PROCEDIMIENTOS TÉCNICOS</t>
  </si>
  <si>
    <t>TRABAJAR EN ALTURAS DE ACUERDO CON NORMATIVA DE SEGURIDAD Y SALUD EN EL TRABAJO</t>
  </si>
  <si>
    <t>15 MoSoS</t>
  </si>
  <si>
    <t>MONITOREO AMBIENTAL</t>
  </si>
  <si>
    <t>GESTIÓN DE RESIDUOS SÓLIDOS PELIGROSOS Y NO PELIGROSOS</t>
  </si>
  <si>
    <t>VIRTTUAL -  PRODUCCIÓN MULTIMEDIA</t>
  </si>
  <si>
    <t>DISEÑAR LA SOLUCIÓN MULTIMEDIAL DE ACUERDO CON EL INFORME DE ANÁLISIS DE LA INFORMACIÓN RECOLECTADA.</t>
  </si>
  <si>
    <t>VIRTUAL - TECNÓLOGO GESTION LOGISTICA</t>
  </si>
  <si>
    <t>ORGANIZAR LAS PLANTAS Y CENTROS DE DISTRIBUCIÓN SEGÚN ESTRATEGIAS CORPORATIVAS.</t>
  </si>
  <si>
    <t>VIRTUAL - GESTION DE MERCADOS</t>
  </si>
  <si>
    <t>DESARROLLAR LOS CANALES DE DISTRIBUCIÓN A PARTIR DEL MERCADO, IDIOSINCRASIA, CULTURA Y NECESIDAD DE LOS CLIENTES.</t>
  </si>
  <si>
    <t>VIRTUAL- ADSI</t>
  </si>
  <si>
    <t>CONSTRUIR EL SISTEMA QUE CUMPLA CON LOS REQUISITOS DE LA SOLUCIÓN INFORMÁTICA.</t>
  </si>
  <si>
    <t>VIRTUAL- GESTION DE MERCADOS</t>
  </si>
  <si>
    <t>PROMOVER LA INTERACCIÓN IDÓNEA CONSIGO MISMO, CON LOS DEMÁS Y CON LA NATURALEZA EN LOS CONTEXTOS LABORAL Y SOCIAL</t>
  </si>
  <si>
    <t>TECNICO EN SERVICIOS Y OPERACIONES MICROFINANCIERAS</t>
  </si>
  <si>
    <t>15 MéSéS</t>
  </si>
  <si>
    <t>ASESORAR CONSUMIDOR FINANCIERO DE ACUERDO CON NORMATIVA Y GUÍA TÉCNICA</t>
  </si>
  <si>
    <t xml:space="preserve"> VIRTUAL PROGRAMACION (PROGRAMACION DE APLICACIONES PARA DISPOSITIVOS MOVILES)</t>
  </si>
  <si>
    <t>DESARROLLAR LA SOLUCIÓN DE SOFTWARE DE ACUERDO CON EL DISEÑO Y METODOLOGÍAS DE DESARROLLO</t>
  </si>
  <si>
    <t xml:space="preserve">VIRTUAL OFIMATICA (PROGRAMACION DE APLICACIONES PARA DISPOSITIVOS MOVILES) </t>
  </si>
  <si>
    <t>VIRTUAL ADMINISTRACIÓN TECNOLOGIAS DE LA INFORMACION ((PROGRAMACION DE APLICACIONES PARA DISPOSITIVOS MOVILES)</t>
  </si>
  <si>
    <t>25 MoSoS</t>
  </si>
  <si>
    <t>VIRTUAL BILINGUISMO´((PROGRAMACION DE APLICACIONES PARA DISPOSITIVOS MOVILES)</t>
  </si>
  <si>
    <t>IINTERACTUAR EN LENGUA INGLESA DE FORMA ORAL Y ESCRITA DENTRO DE CONTEXTOS SOCIALES Y LABORALES SEGÚN LOS CRITERIOS ESTABLECIDOS POR EL MARCO COMÚN EUROPEO DE REFERENCIA PARA LAS LENGUAS.</t>
  </si>
  <si>
    <t>GUAPI</t>
  </si>
  <si>
    <t>Montar instalaciones eléctricas internas de acuerdo con normativa</t>
  </si>
  <si>
    <t>REGIONAL CAUCA - CTPI</t>
  </si>
  <si>
    <t>MANEJO DE RESIDUOS SOLIDOS</t>
  </si>
  <si>
    <t>PERIODO FIJO</t>
  </si>
  <si>
    <t>RECOLECTAR LOS RESIDUOS SÓLIDOS POTENCIALMENTE RECICLABLES DE ACUERDO A PROCEDIMIENTOS ESTABLECIDOS Y NORMATIVIDAD VIGENTE.</t>
  </si>
  <si>
    <t>Yimi Dorado</t>
  </si>
  <si>
    <t>MANTENIMIENTO DE MOTORES DE 2 Y 4 TIEMPOS EN EQUIPOS UTILITARIOS</t>
  </si>
  <si>
    <t>PREVENIR FALLAS DE LOS COMPONENTES DE LAS MOTOCICLETAS DE ACUERDO CON PROCEDIMIENTOS Y PARÁMETROS DEL FABRICANTE Y NORMATIVIDAD VIGENTE</t>
  </si>
  <si>
    <t>Argemiro Muñoz</t>
  </si>
  <si>
    <t>MODELAJE DE CALZADO PARA CABALLERO</t>
  </si>
  <si>
    <t>MODELAR CALZADO DE ACUERDO CON ESPECIFICACIONES TÉCNICAS ESTABLECIDAS.</t>
  </si>
  <si>
    <t>Luis Felipe</t>
  </si>
  <si>
    <t>ESTRATEGIAS ADMINISTRATIVAS EN EQUIPOS DE TRABAJO</t>
  </si>
  <si>
    <t>COORDINAR ACTIVIDADES DE ACUERDO CON ESTRATEGIAS DE GESTIÓN Y PROCESO ADMINISTRATIVO</t>
  </si>
  <si>
    <t>Valia Osnas</t>
  </si>
  <si>
    <t>MONITOREO PARTICIPATIVO DEL RECURSO HIDRICO</t>
  </si>
  <si>
    <t>GENERAR PROCESOS DE EDUCACIÓN, PARTICIPACIÓN Y GESTIÓN AMBIENTAL, EN EL ÁMBITO DEL DESARROLLO SOSTENIBLE CON BASE EN LAS NECESIDADES Y POLÍTICAS DEL TERRITORIO</t>
  </si>
  <si>
    <t>Nuevo a contratar</t>
  </si>
  <si>
    <t>FUNDAMENTOS DE ELECTRICIDAD</t>
  </si>
  <si>
    <t>ANALIZAR CIRCUITOS ELÉCTRICOS DE ACUERDO CON EL MÉTODO REQUERIDO</t>
  </si>
  <si>
    <t>Suma de No. CONTRATOS</t>
  </si>
  <si>
    <t>Etiquetas de columna</t>
  </si>
  <si>
    <t>Etiquetas de fila</t>
  </si>
  <si>
    <t>Complementario virtual</t>
  </si>
  <si>
    <t>Tecnólogo virtual</t>
  </si>
  <si>
    <t>(en blanco)</t>
  </si>
  <si>
    <t>Técnico Virtual</t>
  </si>
  <si>
    <t>Total general</t>
  </si>
  <si>
    <t>(Varios elementos)</t>
  </si>
  <si>
    <t>Cuenta de CONTRATO</t>
  </si>
  <si>
    <t>Cuenta de No. CONTRATOS</t>
  </si>
  <si>
    <t>Suma de COSTO TOTAL HONORARIOS2</t>
  </si>
  <si>
    <t>Suma de COSTO TOTAL HONORARIOS</t>
  </si>
  <si>
    <t>31-may</t>
  </si>
  <si>
    <t>30-jun</t>
  </si>
  <si>
    <t>19-sep</t>
  </si>
  <si>
    <t>20-sep</t>
  </si>
  <si>
    <t>30-sep</t>
  </si>
  <si>
    <t>30-nov</t>
  </si>
  <si>
    <t>10-dic</t>
  </si>
  <si>
    <t>16-dic</t>
  </si>
  <si>
    <t>No borrar</t>
  </si>
  <si>
    <t>Tarifas</t>
  </si>
  <si>
    <t>Salario</t>
  </si>
  <si>
    <t>Tipo</t>
  </si>
  <si>
    <t>Incremento</t>
  </si>
  <si>
    <t>Columna1</t>
  </si>
  <si>
    <t>Coordinador</t>
  </si>
  <si>
    <t>a</t>
  </si>
  <si>
    <t>b</t>
  </si>
  <si>
    <t>c</t>
  </si>
  <si>
    <t>d</t>
  </si>
  <si>
    <t>Tarifa</t>
  </si>
  <si>
    <t>Documento</t>
  </si>
  <si>
    <t>Nombre</t>
  </si>
  <si>
    <t>Correo</t>
  </si>
  <si>
    <t>Objeto contractual</t>
  </si>
  <si>
    <t>Ob1</t>
  </si>
  <si>
    <t>Ob2</t>
  </si>
  <si>
    <t>Número Convoactoria</t>
  </si>
  <si>
    <t>Humberto</t>
  </si>
  <si>
    <t>Elkin</t>
  </si>
  <si>
    <t>Nelson</t>
  </si>
  <si>
    <t>Dimas</t>
  </si>
  <si>
    <t>tecnologos</t>
  </si>
  <si>
    <t>cursos</t>
  </si>
  <si>
    <t>instr</t>
  </si>
  <si>
    <t>esc 1</t>
  </si>
  <si>
    <t>especializado</t>
  </si>
  <si>
    <t>peros</t>
  </si>
  <si>
    <t>profe</t>
  </si>
  <si>
    <t>para este año</t>
  </si>
  <si>
    <t>9.1%</t>
  </si>
  <si>
    <t>virt</t>
  </si>
  <si>
    <t>promedio 3660000</t>
  </si>
  <si>
    <t>9.8%</t>
  </si>
  <si>
    <t>tecno</t>
  </si>
  <si>
    <t>tecni</t>
  </si>
  <si>
    <t>escanrio 1</t>
  </si>
  <si>
    <t>a todos 3l 3%</t>
  </si>
  <si>
    <t>regular</t>
  </si>
  <si>
    <t>cdp</t>
  </si>
  <si>
    <t>meta</t>
  </si>
  <si>
    <t>pasan</t>
  </si>
  <si>
    <t>horas</t>
  </si>
  <si>
    <t>inst planta</t>
  </si>
  <si>
    <t>Objetos</t>
  </si>
  <si>
    <t>obj1</t>
  </si>
  <si>
    <t>obj2</t>
  </si>
  <si>
    <t>Manipulación</t>
  </si>
  <si>
    <t>Artesanias</t>
  </si>
  <si>
    <t>Panaderia</t>
  </si>
  <si>
    <t>No. Contratos</t>
  </si>
  <si>
    <t>66210081-2</t>
  </si>
  <si>
    <t>Complementaria</t>
  </si>
  <si>
    <t>COMIDAS RAPIDAS</t>
  </si>
  <si>
    <t>Curso especial</t>
  </si>
  <si>
    <t/>
  </si>
  <si>
    <t>-Carta de presentación expedida por la comunidad._x000D_
-Cumplir con el trámite de selección definido por el Centro_x000D_
-Edad mínima: 14 años.</t>
  </si>
  <si>
    <t>0</t>
  </si>
  <si>
    <t>CLIENTE</t>
  </si>
  <si>
    <t>TECNOLOGÍAS DE SERVICIOS TURÍSTICOS</t>
  </si>
  <si>
    <t>Hotelería Y Turismo</t>
  </si>
  <si>
    <t>Presencial</t>
  </si>
  <si>
    <t>Economía popular</t>
  </si>
  <si>
    <t>NO</t>
  </si>
  <si>
    <t>96151529-2</t>
  </si>
  <si>
    <t>HIGIENE Y MANIPULACION DE ALIMENTOS.</t>
  </si>
  <si>
    <t>Cumplir con el trámite de selección definido por el Centro de Formación</t>
  </si>
  <si>
    <t>PRODUCCIÓN Y TRANSFORMACIÓN</t>
  </si>
  <si>
    <t>TECNOLOGÍAS AGROINDUSTRIALES</t>
  </si>
  <si>
    <t>Agrícola</t>
  </si>
  <si>
    <t>DISEÑO</t>
  </si>
  <si>
    <t>Artesanías</t>
  </si>
  <si>
    <t>96151445-1</t>
  </si>
  <si>
    <t>ELABORACION DE PRODUCTOS PANIFICABLES DE MASAS DULCES</t>
  </si>
  <si>
    <t>-Carta de presentación expedida por la comunidad. -Cumplir con el trámite de selección definido por el Centro</t>
  </si>
  <si>
    <t>TECNOLOGÍAS DE SERVICIOS DE SALUD</t>
  </si>
  <si>
    <t>Logística Y Gestión De La Producción</t>
  </si>
  <si>
    <t>Apuesta del sector</t>
  </si>
  <si>
    <t>MERCADEO Y VENTAS</t>
  </si>
  <si>
    <t>VENTAS Y COMERCIALIZACIÓN</t>
  </si>
  <si>
    <t>Comercio Y Ventas</t>
  </si>
  <si>
    <t>Salud</t>
  </si>
  <si>
    <t>52620008-1</t>
  </si>
  <si>
    <t>ELABORACION DE BORDADO A MANO TRADICIONAL</t>
  </si>
  <si>
    <t>Requisitos de inscripción e ingresos son definidos por el centro de formación</t>
  </si>
  <si>
    <t>DISEÑO DE JOYAS Y OBJETOS ARTESANALES</t>
  </si>
  <si>
    <t>TOTALES</t>
  </si>
  <si>
    <t>Ana Alexandra Rodríguez Vargas</t>
  </si>
  <si>
    <t>63210007-1</t>
  </si>
  <si>
    <t>NO APLICA</t>
  </si>
  <si>
    <t>Subdirector (E) del Centro de Comercio y Servicios</t>
  </si>
  <si>
    <t>ANA ALEXANDRA RODRIGUEZ VARGAS</t>
  </si>
  <si>
    <t>OBSEVACIONES</t>
  </si>
  <si>
    <t>Municipio</t>
  </si>
  <si>
    <t>TECNOLOGÍAS DE GESTIÓN ADMINISTRATIVA Y SERVICIOS FINANCIEROS</t>
  </si>
  <si>
    <t>Gestión Administrativa Y Financiera</t>
  </si>
  <si>
    <t>8220122 EXT 22413</t>
  </si>
  <si>
    <t>Inglés</t>
  </si>
  <si>
    <t>Experiencia</t>
  </si>
  <si>
    <t>Requisitos académicos</t>
  </si>
  <si>
    <t>19-9307-58 CONTRATACIÓN DE INSTRUCTORES COMPLEMENTARIA: Capacitación relacionada en Panaderia</t>
  </si>
  <si>
    <t>19-9307-59 CONTRATACIÓN DE INSTRUCTORES COMPLEMENTARIA: Capacitación relacionada en Panaderia</t>
  </si>
  <si>
    <t>19-9307-60 CONTRATACIÓN DE INSTRUCTORES COMPLEMENTARIA: Capacitación relacionada con Habilidades Blandas</t>
  </si>
  <si>
    <t>19-9307-61 CONTRATACIÓN DE INSTRUCTORES COMPLEMENTARIA: Capacitación relacionada con Habilidades Blandas</t>
  </si>
  <si>
    <t>19-9307-62 CONTRATACIÓN DE INSTRUCTORES COMPLEMENTARIA: Capacitación relaciona de en Salud y Segunidad en el Trabajo</t>
  </si>
  <si>
    <t>19-9307-63 CONTRATACIÓN DE INSTRUCTORES COMPLEMENTARIA: Capacitación relaciona de en Derechos Fundamentales</t>
  </si>
  <si>
    <t>19-9307-64 CONTRATACIÓN DE INSTRUCTORES COMPLEMENTARIA: Capacitación relaciona de Tecnología</t>
  </si>
  <si>
    <t>19-9307-65 CONTRATACIÓN DE INSTRUCTORES COMPLEMENTARIA: Capacitación relaciona de Tecnología</t>
  </si>
  <si>
    <t>19-9307-66 CONTRATACIÓN DE INSTRUCTORES COMPLEMENTARIA: Capacitación relaciona de Tecnología</t>
  </si>
  <si>
    <t>19-9307-67 CONTRATACIÓN DE INSTRUCTORES COMPLEMENTARIA: Capacitación relacionada en Cocina y Gastronomia</t>
  </si>
  <si>
    <t>19-9307-68 CONTRATACIÓN DE INSTRUCTORES COMPLEMENTARIA: Capacitación relacionada en Manipulación de Alimentos</t>
  </si>
  <si>
    <t>19-9307-69 CONTRATACIÓN DE INSTRUCTORES COMPLEMENTARIA: Capacitación relacionada en Manipulación de Alimentos</t>
  </si>
  <si>
    <t>19-9307-70 CONTRATACIÓN DE INSTRUCTORES COMPLEMENTARIA: Servicios de formación profesional en artesanías</t>
  </si>
  <si>
    <t>19-9307-71 CONTRATACIÓN DE INSTRUCTORES COMPLEMENTARIA: Servicios de formación profesional en artesanías</t>
  </si>
  <si>
    <t>19-9307-72 CONTRATACIÓN DE INSTRUCTORES COMPLEMENTARIA: Formación de recursos humanos para el sector de la salud</t>
  </si>
  <si>
    <t>19-9307-73 CONTRATACIÓN DE INSTRUCTORES COMPLEMENTARIA: Formación de recursos humanos para el sector de la salud</t>
  </si>
  <si>
    <t xml:space="preserve">19-9307-74 CONTRATACIÓN DE INSTRUCTORES COMPLEMENTARIA: Educación de idiomas </t>
  </si>
  <si>
    <t xml:space="preserve">19-9307-75 CONTRATACIÓN DE INSTRUCTORES COMPLEMENTARIA: Educación de idiomas </t>
  </si>
  <si>
    <t>19-9307-76 CONTRATACIÓN DE INSTRUCTORES COMPLEMENTARIA: Servicios de formación profesional en formación profesional en informática</t>
  </si>
  <si>
    <t>19-9307-77 CONTRATACIÓN DE INSTRUCTORES COMPLEMENTARIA: Servicios de formación profesional en formación profesional en informática</t>
  </si>
  <si>
    <t>19-9307-78 CONTRATACIÓN DE INSTRUCTORES COMPLEMENTARIA: Capacitación Servicio al Cliente y formaciones del área administrativa</t>
  </si>
  <si>
    <t>19-9307-79 CONTRATACIÓN DE INSTRUCTORES COMPLEMENTARIA: Capacitación Servicio al Cliente y formaciones del área administrativa</t>
  </si>
  <si>
    <t>19-9307-80 CONTRATACIÓN DE INSTRUCTORES COMPLEMENTARIA: Capacitación Mercadeo y Ventas y formaciones del área comercial</t>
  </si>
  <si>
    <t>19-9307-81 CONTRATACIÓN DE INSTRUCTORES COMPLEMENTARIA: Capacitación Mercadeo y Ventas y formaciones del área comercial</t>
  </si>
  <si>
    <t>19-9307-82 CONTRATACIÓN DE INSTRUCTORES COMPLEMENTARIA: Servicios de formación profesional en formación profesional en el área de producción audiovisual</t>
  </si>
  <si>
    <t>Febrero</t>
  </si>
  <si>
    <t>Habilidades blandas</t>
  </si>
  <si>
    <t>Salud y Seguridad en el Trabajo</t>
  </si>
  <si>
    <t>Derechos Fundamentales</t>
  </si>
  <si>
    <t>Tecnología</t>
  </si>
  <si>
    <t>Cocina</t>
  </si>
  <si>
    <t>Primeros Auxilios</t>
  </si>
  <si>
    <t>Informática</t>
  </si>
  <si>
    <t>Administrativa</t>
  </si>
  <si>
    <t>Comercial</t>
  </si>
  <si>
    <t>Junio</t>
  </si>
  <si>
    <t>Medios</t>
  </si>
  <si>
    <t>PEDAGOGIA</t>
  </si>
  <si>
    <t>Cultura</t>
  </si>
  <si>
    <t>SERVICIO AL CLIENTE</t>
  </si>
  <si>
    <t>Tener los datos actualizados en el aplicativo SOFIAPLUS_x000D_
Cumplir con la formación del programa en su totalidad</t>
  </si>
  <si>
    <t>TECNOLOGÍAS DE LA INFORMACIÓN Y LAS COMUNICACIONES GESTIÓN DE LA INFORMACIÓN</t>
  </si>
  <si>
    <t>TECNOLOGÍAS DE LA INFORMACIÓN, DISEÑO Y DESARROLLO DE SOFTWARE</t>
  </si>
  <si>
    <t>Informática, Diseño Y Desarrollo De Software</t>
  </si>
  <si>
    <t>Fortalecimiento en programas TIC</t>
  </si>
  <si>
    <t>13530025-2</t>
  </si>
  <si>
    <t>22810007-1</t>
  </si>
  <si>
    <t>PROGRAMACION DE DISPOSITIVOS EMBEBIDOS Y SU APLICACION EN EL INTERNET DE LAS COSAS</t>
  </si>
  <si>
    <t>Solicitud del interesado._x000D_
Conocimientos en fundamentos de electricidad básica: magnitudes eléctricas (voltaje, corriente, resistencia).  _x000D_
Conocimientos en fundamentos de lógica de programación: algoritmos, diagrama de flujo._x000D_
Conocimientos en manejo de herramientas informáticas._x000D_
Cumplir requisitos exigidos por el centro de formación.</t>
  </si>
  <si>
    <t>51240078-1</t>
  </si>
  <si>
    <t>INGLES BASICO - NIVEL 1</t>
  </si>
  <si>
    <t>Haber aprobado satisfactoriamente los requisitos de grado 5° de Primaria._x000D_
Tener 14 años de edad cumplidos._x000D_
Cumplir con el trámite de selección definido por el SENA.</t>
  </si>
  <si>
    <t>RED INSTITUCIONAL DE ENSEÑANZA DE IDIOMAS</t>
  </si>
  <si>
    <t>Red Ins. de enseñanza de idiomas.</t>
  </si>
  <si>
    <t>42110153-1</t>
  </si>
  <si>
    <t>EJERCICIO DERECHOS FUNDAMENTALES EN EL TRABAJO</t>
  </si>
  <si>
    <t>Capacidad de lectura y escritura</t>
  </si>
  <si>
    <t>Red Ins. de Pedagogía</t>
  </si>
  <si>
    <t>13420106-1</t>
  </si>
  <si>
    <t>HABILIDADES PARA ENFRENTAR RETOS EN EL NUEVO ENTORNO LABORAL</t>
  </si>
  <si>
    <t>Para la realización de este programa, es necesario que el aprendiz tenga un adecuado manejo de las siguientes herramientas informáticas y de comunicación: Correo electrónico, Chats, Messenger, procesadores de texto, software de presentación, internet, navegadores, otros sistemas y herramientas tecnológicas para la formación virtual._x000D_
Edad minima:14 años</t>
  </si>
  <si>
    <t>33110233-2</t>
  </si>
  <si>
    <t>PRIMEROS  AUXILIOS</t>
  </si>
  <si>
    <t>02000072</t>
  </si>
  <si>
    <t>02000072-3</t>
  </si>
  <si>
    <t>FUNDAMENTOS DEL SISTEMA DE GESTION DE SEGURIDAD Y SALUD EN EL TRABAJO</t>
  </si>
  <si>
    <t>Personal de apoyo en la implementación del Sistema de Seguridad y Salud trabajo.  _x000D_
Certificado laboral como trabajador vinculado en los procesos del Sistema de Seguridad  y Salud en el Trabajo. _x000D_
Cumplir con el trámite de selección definido por el centro.</t>
  </si>
  <si>
    <t>41311568-1</t>
  </si>
  <si>
    <t>DISEÑO DE SONIDO DE UN PROYECTO AUDIOVISUAL TRANSMEDIA</t>
  </si>
  <si>
    <t>Ser Instructor SENA_x000D_
Cumplir con requisitos de selección definidos por la Escuela Nacional de Instructores_x000D_
Conocimientos y dominio de Diseño de sonido de proyectos audiovisuales</t>
  </si>
  <si>
    <t>Inza</t>
  </si>
  <si>
    <t>22810025-1</t>
  </si>
  <si>
    <t>VISUALIZACION DE DATOS USANDO POWER BI</t>
  </si>
  <si>
    <t>- Conocimientos básicos en el uso de herramientas ofimáticas (archivos de texto, archivos planos, hojas de cálculo, internet, navegadores, herramientas de correo electrónico y video conferencia)._x000D_
_x000D_
- Recomendable, conocimientos  básicos sobre bases de datos (concepto sobre bases de datos, registros, atributos, normalización, exportar datos), estadística descriptiva (medidas básicas de tendencias como: media aritmética, mediana, moda, percentiles, cuartiles, deciles, desviación estándar (varianza), valores máximos y mínimos) que le faciliten los temas relacionados con exploración de datos._x000D_
_x000D_
- Cumplir con los requisitos del proceso de selección definido por el SENA en el Centro de formación._x000D_
_x000D_
- Carta de presentación expedida por la comunidad o el sector productivo. (Cuando es solicitud de una empresa).      _x000D_
                                                                                                                                                                                                                                                                                                                                 - Estar - Estar registrado en el aplicativo Sofía Plus._x000D_
_x000D_
- Edad mínima 14 años.</t>
  </si>
  <si>
    <t>2000072</t>
  </si>
  <si>
    <t>Olga Lucia Hoyos Astudillo</t>
  </si>
  <si>
    <t>Técnico / Tecnologo</t>
  </si>
  <si>
    <t>Nombre de la Convocatoria</t>
  </si>
  <si>
    <t>Regiona Cauca - Centro de Comercio y Servicios</t>
  </si>
  <si>
    <t>Profesional SER</t>
  </si>
  <si>
    <t>Técnico SER</t>
  </si>
  <si>
    <t>Proyectado</t>
  </si>
  <si>
    <t>EMPRENDIMIENTO EN EL PROCESAMIENTO DE PRODUCTOS DE PANIFICACION - 63520000_V.1</t>
  </si>
  <si>
    <t>EMPRENDEDOR EN DESARROLLO DE ACTIVIDADES TURISTICAS EN ESPACIOS NATURALES - 63310028_V.2</t>
  </si>
  <si>
    <t>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VEINTE Y OCHO (28) MESES ESTARÁN RELACIONADOS CON EL EJERCICIO DE LA PROFESIÓN U OFICIO OBJETO DE LA FORMACIÓN PROFESIONAL Y OCHO (8) MESES EN LABORES DE DOCENCIA.</t>
  </si>
  <si>
    <t xml:space="preserve">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VEINTE Y
OCHO (28) MESES ESTARÁN RELACIONADOS CON EL EJERCICIO DE LA PROFESIÓN U OFICIO
OBJETO </t>
  </si>
  <si>
    <t>ALTERNATIVA 1. CERTIFICADO DE APTITUD PROFESIONAL SENA, ÁREA OCUPACIONAL 52
OCUPACIONES TÉCNICAS Y ESPECIALIZADAS EN ARTE, CULTURA, ESPARCIMIENTO Y
DEPORTE. GRUPO 526: ARTESANOS SUBGRUPO 5262- TEJEDORES (VER ANEXO C.N.O).
ALTERNATIVA 2. CERTIFICADO DE TÉCNICO EN EL ÁREA OCUPACIONAL 52 OCUPACIONES
TÉCNICAS Y ESPECIALIZADAS EN ARTE, CULTURA, ESPARCIMIENTO Y DEPORTE.
GRUPO 526: ARTESANOS SUBGRUPO 5262- TEJEDORES. (VER ANEXO C.N.O).
ALTERNATIVA 3. TÍTULO DE TÉCNICO PROFESIONAL EN EL NÚCLEO BÁSICO DE
CONOCIMIENTO: DISEÑO. VER ANEXOS: (N.B.C.), (TITULOS SENA)
ALTERNATIVA 4. TÍTULO DE TECNÓLOGO EN EL NÚCLEO BÁSICO DE
CONOCIMIENTO DE: ARTES PLÁSTICAS, VISUALES Y AFINES; O DISEÑO. VER ANEXOS:
(N.B.C.), (TITULOS SENA).
ALTERNATIVA 5. TÍTULO PROFESIONAL UNIVERSITARIO EL NÚCLEO BÁSICO DE
CONOCIMIENTO DE: ARTES PLÁSTICAS, VISUALES Y AFINES; O DISEÑO. (VER ANEXO N.B.C).</t>
  </si>
  <si>
    <t>ALTERNATIVA 1. CUARENTA Y OCHO (48) MESES DE EXPERIENCIA RELACIONADA
DISTRIBUIDA ASÍ: TREINTA Y SEIS (36) MESES DE EXPERIENCIA RELACIONADA CON EL
EJERCICIO DE TEXTIL ARTESANAL Y DOCE (12) MESES EN DOCENCIA O INSTRUCCIÓN
CERTIFICADA POR ENTIDAD LEGALMENTE RECONOCIDA.
ALTERNATIVA2. CUARENTA Y DOS (42) MESES DE EXPERIENCIA RELACIONADA DISTRIBUIDA
ASÍ: TREINTA (30) MESES DE EXPERIENCIA RELACIONADA CON EL EJERCICIO DE TEXTIL
ARTESANAL Y DOCE (12) MESES EN DOCENCIA O INSTRUCCIÓN CERTIFICADA POR ENTIDAD
LEGALMENTE RECONOCIDA.
ALTERNATIVA 3. TREINTA Y SEIS (36) MESES DE EXPERIENCIA RELACIONADA DISTRIBUIDA
ASÍ: VEINTICUATRO (24) MESES DE EXPERIENCIA RELACIONADA CON EL EJERCICIO DE
TEXTIL ARTESANAL Y DOCE (12) MESES EN DOCENCIA O INSTRUCCIÓN CERTIFICADA POR
ENTIDAD LEGALMENTE RECONOCIDA.
ALTERNATIVA 4. TREINTA (30) MESES DE EXPERIENCIA RELACIONADA DISTRIBUIDA ASÍ:
DIECIOCHO (18) MESES DE EXPERIENCIA RELACIONADA CON EL EJERCICIO DE TEXTIL
ARTESANAL Y DOCE (12) MESES EN DOCENCIA.
ALTERNATIVA 5. VEINTICUATRO (24) MESES DE EXPERIENCIA RELACIONADA DISTRIBUIDA
ASÍ: DOCE (12) MESES DE EXPERIENCIA RELACIONADA CON EL EJERCICIO DE TEXTIL</t>
  </si>
  <si>
    <t>PROFESIONAL EN TURISMO, TÉCNICO  PROFESIONAL EN TURISMO, TECNÓLOGO EN TURISMO, ADMINISTRADOR TURÍSTICO Y HOTELERO, ADMINISTRADOR TURÍSTICO</t>
  </si>
  <si>
    <t>ALTERNATIVA 1.
TREINTA Y SEIS (36) MESES DE EXPERIENCIA RELACIONADA DISTRIBUIDA ASÍ:
VEINTICUATRO (24) MESES DE EXPERIENCIA RELACIONADA CON EL EJERCICIO DE GUIANZA
TURÍSTICA Y DOCE (12) MESES EN DOCENCIA.
ALTERNATIVA 2.
TREINTA (30) MESES DE EXPERIENCIA RELACIONADA DISTRIBUIDA ASÍ:
DIECIOCHO (18) MESES DE EXPERIENCIA RELACIONADA CON EL EJERCICIO DE GUIANZA
TURÍSTICA Y DOCE (12) MESES EN DOCENCIA
ALTERNATIVA 3.
VEINTICUATRO (24) MESES DE EXPERIENCIA RELACIONADA DISTRIBUIDA ASÍ:
DOCE (12) MESES DE EXPERIENCIA RELACIONADA CON EL EJERCICIO DE GUIANZA</t>
  </si>
  <si>
    <t xml:space="preserve">PROFESIONAL TITULADO EN CIENCIAS ECONÓMICAS, ADMINISTRATIVAS, FINANCIERAS, DE MERCADEO E INGENIERÍAS. </t>
  </si>
  <si>
    <t>VEINTICUATRO (24) MESES DE EXPERIENCIA RELACIONADA DISTRIBUIDA ASÍ:DOCE (12) MESES DE EXPERIENCIA RELACIONADA CON EL EJERCICIO DE LA ACTIVIDAD EMPRENDEDORA Y DOCE (12) MESES EN DOCENCIA.</t>
  </si>
  <si>
    <t>PROFESIONAL EN ADMINISTRACIÓN, ECONOMÍA, INGENIERÍA INDUSTRIAL O CARRERAS
AFINES</t>
  </si>
  <si>
    <t>EXPERIENCIA LABORAL: RELACIONADA CON EL SECTOR PRODUCTIVO EN EL NIVEL
ESTRATÉGICO Y TOMA DE DECISIONES NO MENOR A 2 AÑOS.
- EXPERIENCIA DOCENTE. NO MENOR DE 6 MESES.</t>
  </si>
  <si>
    <t>LA SIERRA</t>
  </si>
  <si>
    <t>CALDONO</t>
  </si>
  <si>
    <t>BOLIVAR</t>
  </si>
  <si>
    <t>MIRANDA</t>
  </si>
  <si>
    <t xml:space="preserve">EL TAMBO </t>
  </si>
  <si>
    <t>GESTION DE PROYECTOS COMUNITARIOS</t>
  </si>
  <si>
    <t>Emprendimiento</t>
  </si>
  <si>
    <t>PRESTAR SERVICIOS PROFESIONALES EN EL ROL DE INSTRUCTOR TÉCNICO APORTANDO EN LA PLANEACIÓN, EJECUCIÓN, EVALUACIÓN Y MEJORA CONTINUA DE LOS PROCESOS DE FORMACIÓN Y ASESORÍA TÉCNICA PARA EL EMPRENDIMIENTO RURAL Y CAMPESINO; DEFINIDOS POR LA DIRECCIÓN DE EMPLEO Y TRABAJO Y LA COORDINACIÓN NACIONAL SENA EMPRENDE RURAL, SEGÚN LAS NECESIDADES DEL SERVICIO, EN LOS MUNICIPIOS DEL DEPARTAMENTO DEL CAUCA DONDE SE LE ASIGNE POR LA ENTIDAD CONTRATANTE.</t>
  </si>
  <si>
    <t>PRESTAR SERVICIOS PROFESIONALES EN EL ROL DE INSTRUCTOR DE EMPRENDIMIENTO APORTANDO EN LA PLANEACIÓN, EJECUCIÓN, EVALUACIÓN Y MEJORA CONTINUA DE LOS PROCESOS DE FORMACIÓN Y ASESORÍA TÉCNICA PARA EL EMPRENDIMIENTO RURAL Y CAMPESINO; DEFINIDOS POR LA DIRECCIÓN DE EMPLEO Y TRABAJO Y LA COORDINACIÓN NACIONAL DEL PROGRAMA SER, SEGÚN LAS NECESIDADES DEL SERVICIO, EN LOS MUNICIPIOS DEL DEPARTAMENTO DEL CAUCA DONDE SE LE ASIGNE POR LA ENTIDAD CONTRATANTE.</t>
  </si>
  <si>
    <t>Prestación de Servicios</t>
  </si>
  <si>
    <t>lineamientos SER</t>
  </si>
  <si>
    <t xml:space="preserve">GENERALES </t>
  </si>
  <si>
    <t>1. Ejecutar las acciones de formación en emprendimiento haciendo uso de la estrategia pedagógica “aprender haciendo”, bajo la modalidad de atención sincrónica - asincrónica de acuerdo con los procedimientos de la Dirección de Formación Profesional Integral y los lineamientos de la Dirección de Empleo y Trabajo y lo establecido en la guía para la ejecución del programa SER en el SIGA.</t>
  </si>
  <si>
    <t>2. Articular con los instructores técnicos para realizar el alistamiento integral de los procesos de formación para el desarrollo de las competencias de emprendimiento y construcción del modelo de negocio con las herramientas establecidas en el protocolo de atención definido por la Coordinación SER.</t>
  </si>
  <si>
    <t xml:space="preserve">6. Gestionar alianzas con entes territoriales, organizaciones privadas, organizaciones sociales o no gubernamentales, que permitan la identificación y canalización de recursos para el apalancamiento de los proyectos y unidades productivas escalables. </t>
  </si>
  <si>
    <t xml:space="preserve">8. Programar y reportar a su supervisor de contrato, con una antelación mínima de una semana las formaciones a atender, de manera que se autorice por escrito su movilización previa a la salida, en el marco de su objeto contractual. </t>
  </si>
  <si>
    <t>9. Evaluar los resultados de aprendizaje en un plazo no mayor a ocho días hábiles luego de finalizada la formación.</t>
  </si>
  <si>
    <t>10. Participar en el proceso de inducción del programa (objetivos, estrategia, metodologías), sus componentes y procedimientos.</t>
  </si>
  <si>
    <t>12. Participar en eventos de carácter técnico, estratégico, de socialización y de otro tipo de evento al que sea convocado por la dirección general, regional o centro de formación, garantizando la transferencia de conocimiento obtenido al equipo de trabajo.</t>
  </si>
  <si>
    <t xml:space="preserve">13. Presentar informe mensual sobre la ejecución de las obligaciones contractuales donde se evidencie el avance a las metas asignadas, así como el respectivo análisis y acciones de mejora cuando dé a lugar y a la terminación del contrato presentar al supervisor de contrato informe anual de gestión de centro en los términos solicitados por la coordinación nacional, evidenciando lo establecido en la guía para la ejecución del Programa SER en la lista de Chequeo - portafolio de evidencias </t>
  </si>
  <si>
    <t>JHON JAIRO ORDONEZ DELGADO</t>
  </si>
  <si>
    <t>BLANCA STELLA ALEGRIA OCAMPO</t>
  </si>
  <si>
    <t>ALEXANDER GARCES TORO</t>
  </si>
  <si>
    <t>CARLOS MANUEL BUCHELI CALLEJAS</t>
  </si>
  <si>
    <t>3. Brindar la atención requerida a grupos y organizaciones rurales, comunitarias, campesinas asignadas y beneficiarias del servicio de acompañamiento en las áreas comercial y de asociatividad, de acuerdo con el plan de acción concertado para la puesta en marcha de la unidad o proyecto productivo y el protocolo de atención definido por la Coordinación Nacional SER.</t>
  </si>
  <si>
    <t>4. Brindar a los grupos y organizaciones rurales, comunitarias y campesinas beneficiarias el servicio de acompañamiento técnico necesario para la formulación de proyectos productivos asociativos y comunitarios a fin de que sus propuestas reúnan las condiciones requeridas para ser sometidas a consideración en las convocatorias institucionales y externas en temas de acceso a mercados y/o fuentes de financiamiento.</t>
  </si>
  <si>
    <t>5. Apoyar la organización de eventos para la participación de unidades productivas en actividades de comercialización, rutas de aprendizaje (incluyendo mecanismos virtuales), gestión empresarial y financiera cuando se requiera, así como las actividades de fomento realizadas por el programa de Emprendimiento SENA.</t>
  </si>
  <si>
    <t>7. Asegurar el reporte de información con claridad, oportunidad, veracidad y completitud en los sistemas de trazabilidad y seguimiento dispuestos de manera temporal o permanente por el SENA entre ellos Sofia Plus para el seguimiento de actividades específicas, entregando informe al supervisor del contrato y al apoyo administrativo SER según aplique.</t>
  </si>
  <si>
    <t>11. Participar mensualmente en la reunión de seguimiento operativo del programa convocadas por la coordinación académica y/o misional con observancia del esquema establecido por la coordinación nacional para tal fin y generar las respectivas evidencias.</t>
  </si>
  <si>
    <t>OBLIGACIONES CONTRACTUALES, el contratista tiene la siguientes obligaciones:</t>
  </si>
  <si>
    <t>MARTA LUCIA SANCLEMENTE</t>
  </si>
  <si>
    <t>EMPRENDEDOR EN PROCESAMIENTO DE PRODUCTOS DE CONFITERIA Y DULCERIA ARTESANAL</t>
  </si>
  <si>
    <t>CC - 10302971</t>
  </si>
  <si>
    <t>cmbucheli@misena.edu.co 3152800870 3168051149</t>
  </si>
  <si>
    <t>EMPRENDIMIENTO EN EL PROCESAMIENTO DE PRODUCTOS DE PANIFICACION</t>
  </si>
  <si>
    <t>CC - 76297339</t>
  </si>
  <si>
    <t>alegator@misena.edu.co 3208980445 3122939742</t>
  </si>
  <si>
    <t>EMPRENDEDOR EN ELABORACION DE ARTESANIAS CON TEJIDO ETNICO</t>
  </si>
  <si>
    <t>CC - 34530250</t>
  </si>
  <si>
    <t>blancastella@misena.edu.co 3013458550 3013458550</t>
  </si>
  <si>
    <t>EMPRENDEDOR EN DESARROLLO DE ACTIVIDADES TURISTICAS EN ESPACIOS NATURALES</t>
  </si>
  <si>
    <t>CC - 76322011</t>
  </si>
  <si>
    <t>jhojardo@hotmail.com 3217802050 3217802050</t>
  </si>
  <si>
    <t>Institucional de Pedagogía – Emprendimiento</t>
  </si>
  <si>
    <t xml:space="preserve">Institucional de Pedagogía – Emprendimiento </t>
  </si>
  <si>
    <t>CC - 34536941</t>
  </si>
  <si>
    <t>martha.lucia0658@gmail.com 3108308676</t>
  </si>
  <si>
    <t>Empresarial</t>
  </si>
  <si>
    <t>CODIGO - NOMBRE DISEÑO CURRICULAR</t>
  </si>
  <si>
    <t># DE FORMACIONES</t>
  </si>
  <si>
    <t>96151554|EMPRENDIMIENTO EN EL PROCESAMIENTO DE PRODUCTOS DE CHOCOLATERÍA</t>
  </si>
  <si>
    <t>62330148 DESARROLLO DE PROYECTOS EMPREDEDORES EN PROCESAMIENTO DE ALIMENTOS</t>
  </si>
  <si>
    <t>63520000|EMPRENDIMIENTO EN EL PROCESAMIENTO DE PRODUCTOS DE PANIFICACIÓN</t>
  </si>
  <si>
    <t>66210582|EMPRENDEDOR EN GASTRONOMÍA TÍPICA RURAL</t>
  </si>
  <si>
    <t>63310028|EMPRENDEDOR EN DESARROLLO DE ACTIVIDADES TURÍSTICAS EN ESPACIOS NATURALES</t>
  </si>
  <si>
    <t>52441850 EMPRENDEDOR EN ELABORACINO DE PRODUCTOS ARTESANALES EN MATERIAL RECICLABE Y BIODEGRADABLE</t>
  </si>
  <si>
    <t>2000105|EMPRENDEDOR EN ELABORACIÓN DE ARTESANÍAS CON TEJIDO ÉTNICO</t>
  </si>
  <si>
    <t>TOTAL GRUPOS</t>
  </si>
  <si>
    <t>técnico</t>
  </si>
  <si>
    <t>año</t>
  </si>
  <si>
    <t>No. Instructores</t>
  </si>
  <si>
    <t>Meses</t>
  </si>
  <si>
    <t>Valor Mes</t>
  </si>
  <si>
    <t>EMPRENDIMIENTO EN EL PROCESAMIENTO DE PRODUCTOS  DE CHOCOLATERIA - 96151554_V.1</t>
  </si>
  <si>
    <t>EL PERFIL SE ENCUENTRA EN LOS ESTUDIOS PREVIOS AUTORIZADO</t>
  </si>
  <si>
    <t xml:space="preserve">MIRANDA </t>
  </si>
  <si>
    <t>ALTERNATIVA 1:
CERTIFICADO DE TÉCNICO EN LAS ÁREAS OCUPACIONALES:
92: SUPERVISORES Y OCUPACIONES TÉCNICAS DE PROCESAMIENTO Y FABRICACIÓN.
GRUPO 921: SUPERVISORES DE PROCESAMIENTO.
SUBGRUPO 9213: SUPERVISORES DE PROCESAMIENTO DE ALIMENTOS BEBIDA Y TABACO
93: OPERADORES DE MÁQUINAS DE PROCESAMIENTO Y FABRICACIÓN Y ENSAMBLADORES.
GRUPO 936: OPERADORES DE MÁQUINAS Y TRABAJADORES RELACIONADOS CON LA
ELABORACIÓN DE ALIMENTOS BEBIDAS Y TABACO SUBGRUPO
9363: OPERARIOS DE PLANTA DE PROCESAMIENTO Y EMPAQUE DE PESCADO. O SUBGRUPO
9365: INSPECTORES DE CONTROL DE CALIDAD, PROCESAMIENTO DE ALIMENTOS Y BEBIDAS, GRUPO 226: INSPECTORES DE NORMAS TÉCNICAS.
SUBGRUPO 2262: INSPECTORES DE SANIDAD Y SEGURIDAD OCUPACIONAL
ALTERNATIVA 2:
TÍTULO DE TÉCNICO PROFESIONAL EN EL NÚCLEO BÁSICO DE CONOCIMIENTO DE:
ADMINISTRACIÓN; O AGRONOMÍA; O BIOLOGÍA, MICROBIOLOGÍA Y AFINES; O INGENIERÍA
AGROINDUSTRIAL, ALIMENTOS Y AFINES; O INGENIERÍA AGRONÓMICA, PECUARIA Y AFINES.
ALTERNATIVA 3:
TÍTULO DE TECNÓLOGO EN EL NÚCLEO BÁSICO DE CONOCIMIENTO DE: ADMINISTRACIÓN, O
AGRONOMÍA; O BIOLOGÍA, MICROBIOLOGÍA Y AFINES; O INGENIERÍA AGROINDUSTRIAL,
ALIMENTOS Y AFINES; O INGENIERÍA AGRONÓMICA, PECUARIA Y AFINES; O INGENIERÍA
QUÍMICA Y AFINES.
ALTERNATIVA 4:
TÍTULO PROFESIONAL UNIVERSITARIO EN DISCIPLINA ACADÉMICA DEL NÚCLEO BÁSICO DE
CONOCIMIENTO EN: ADMINISTRACIÓN; O INGENIERÍA AGROINDUSTRIAL, ALIMENTOS Y
AFINES; O QUÍMICA Y AFINES.</t>
  </si>
  <si>
    <t>ALTERNATIVA 1:
CUARENTA Y DOS (42) MESES DE EXPERIENCIA RELACIONADA DISTRIBUIDA ASÍ: TREINTA
(30) MESES DE EXPERIENCIA RELACIONADA CON EL EJERCICIO DE PROCESAMIENTO DE
ALIMENTOS CHOCOLATERÍA Y CONFITERÍA; Y DOCE (12) MESES EN DOCENCIA O
INSTRUCCIÓN CERTIFICADA POR ENTIDAD LEGALMENTE RECONOCIDA
ALTERNATIVA 2:
VEINTICUATRO (24) MESES DE EXPERIENCIA RELACIONADA EL EJERCICIO DE
PROCESAMIENTO DE ALIMENTOS CHOCOLATERÍA Y CONFITERÍA Y DOCE (12) MESES EN
DOCENCIA.
ALTERNATIVA 3:
TREINTA (30) MESES DE EXPERIENCIA RELACIONADA DISTRIBUIDA ASÍ: DIEZ Y OCHO (18)
MESES RELACIONADOS EL EJERCICIO DE PROCESAMIENTO DE ALIMENTOS CHOCOLATERÍA
Y CONFITERÍA; Y DOCE (12) MESES EN DOCENCIA.
ALTERNATIVA 4:
VEINTICUATRO (24) MESES DE EXPERIENCIA RELACIONADA DISTRIBUIDOS ASÍ: DOCE (12)</t>
  </si>
  <si>
    <t>EMPRENDIMIENTO EN EL PROCESAMIENTO DE PRODUCTOS  DE CHOCOLATERIA</t>
  </si>
  <si>
    <t>EL TAMBO</t>
  </si>
  <si>
    <t>EMPRENDEDOR EN GASTRONOMIA TIPICA RURAL - 66210582_V.2</t>
  </si>
  <si>
    <t>JAMBALO</t>
  </si>
  <si>
    <t>ALTERNATIVA 1.
TÍTULO DE TÉCNICO PROFESIONAL EN EL NÚCLEO BÁSICO DE CONOCIMIENTO: OTROS
PROGRAMAS ASOCIADOS A BELLAS ARTES; O ADMINISTRACIÓN. (VER ANEXO N.B.C)
ALTERNATIVA 2.
TÍTULO DE TECNÓLOGO EN EL NÚCLEO BÁSICO DE CONOCIMIENTO OTROS PROGRAMAS ASOCIADOS A BELLAS ARTES; O ADMINISTRACIÓN. (VER ANEXO N.B.C)
ALTERNATIVA 3.
TÍTULO PROFESIONAL UNIVERSITARIO EN EL NÚCLEO BÁSICO DE CONOCIMIENTO DE:
OTROS PROGRAMAS ASOCIADOS A BELLAS ARTES; ARTES LIBERALES; O ADMINISTRACIÓN.
(VER ANEXO N.B.C)</t>
  </si>
  <si>
    <t>ALTERNATIVA 1.
TREINTA Y SEIS (36) MESES DE EXPERIENCIA RELACIONADA DISTRIBUIDA ASÍ:
VEINTICUATRO (24) MESES DE EXPERIENCIA RELACIONADA CON EL EJERCICIO DE COCINA Y
DOCE (12) MESES EN DOCENCIA.
ALTERNATIVA 2.
TREINTA (30) MESES DE EXPERIENCIA RELACIONADA DISTRIBUIDA ASÍ: DIECIOCHO (18)
MESES DE EXPERIENCIA RELACIONADA CON EL EJERCICIO DE COCINA Y DOCE (12) MESES
EN DOCENCIA.
ALTERNATIVA 3.
VEINTICUATRO (24) MESES DE EXPERIENCIA RELACIONADA
DISTRIBUIDA ASÍ:
DOCE (12) MESES DE EXPERIENCIA RELACIONADA CON EL EJERCICIO DE COCINA Y DOCE</t>
  </si>
  <si>
    <t>EMPRENDEDOR EN GASTRONOMIA TIPICA RURAL</t>
  </si>
  <si>
    <t>CC - 35513559</t>
  </si>
  <si>
    <t>SILVIA MARIA MUÑOZ MONCAYO</t>
  </si>
  <si>
    <t>silvia-968@hotmail.com 3122554039 3128206306</t>
  </si>
  <si>
    <t>EMPRENDEDOR EN ELABORACION DE ACCESORIOS ARTESANALES CON RECURSOS NATURALES DE LA REGION - 52442194_V.3</t>
  </si>
  <si>
    <t xml:space="preserve"> SILVIA</t>
  </si>
  <si>
    <t>TÍTULO PROFESIONAL UNIVERSITARIO O DE TECNÓLOGO O TÉCNICO PROFESIONAL O
TÉCNICO, EN LA DISCIPLINA ACADÉMICA DEL NÚCLEO BÁSICO DE CONOCIMIENTO EN:
DISEÑO, O ARTES PLÁSTICAS, VISUALES Y AFINES.</t>
  </si>
  <si>
    <t>VEINTICUATRO (24) MESES DE EXPERIENCIA: DE LOS CUALES DIECIOCHO (18) MESES
ESTARÁN RELACIONADOS CON EL EJERCICIO DE LA PROFESIÓN U OFICIO OBJETO DE LA
FORMACIÓN PROFESIONAL Y SEIS (6) MESES EN LABORES DE DOCENCIA.</t>
  </si>
  <si>
    <t>EMPRENDEDOR EN ELABORACION DE ACCESORIOS ARTESANALES CON RECURSOS NATURALES DE LA REGION</t>
  </si>
  <si>
    <t>CC - 76307215</t>
  </si>
  <si>
    <t>MARCO ANTONIO PABON GRUESO</t>
  </si>
  <si>
    <t>dmarco69@gmail.com 3122121082 3122121082</t>
  </si>
  <si>
    <t>CC - 1061787312</t>
  </si>
  <si>
    <t>CINDY TATIANA ZUÑIGA PEREZ</t>
  </si>
  <si>
    <t>cindytatizp@gmail.com 3106360829 3148059656</t>
  </si>
  <si>
    <t>CC - 1061708289</t>
  </si>
  <si>
    <t>JUCCIET DEL PILAR TRUQUE PAEZ</t>
  </si>
  <si>
    <t>jucciet.p@gmail.com 3106177887 3217367364</t>
  </si>
  <si>
    <t>CC - 34565110</t>
  </si>
  <si>
    <t>SHIRLEY GENOVER HURTADO HURTADO</t>
  </si>
  <si>
    <t>sghurtado@sena.edu.co 3214461167 3185471113</t>
  </si>
  <si>
    <t>CC - 34567962</t>
  </si>
  <si>
    <t>ELIANA FLOREZ MUÑOZ</t>
  </si>
  <si>
    <t>florecita0322@gmail.com 3206080153</t>
  </si>
  <si>
    <t>CC - 1061699978</t>
  </si>
  <si>
    <t>JOHAN EDUARDO RIVERA CAICEDO</t>
  </si>
  <si>
    <t>jriveracaicedo@gmail.com 3116118166 3117014760</t>
  </si>
  <si>
    <t>FORTALECIMIENTO EN ELABORACION DE EMPAQUES PARA UNIDADES PRODUCTIVAS - 96160000_V.1</t>
  </si>
  <si>
    <t xml:space="preserve"> SANTANDER DE QUILICHAO</t>
  </si>
  <si>
    <t xml:space="preserve">FORMACIÓN ACADÉMICATÍTULO DE TÉCNICO PROFESIONAL EN EL NÚCLEO BÁSICO DE CONOCIMIENTO DE:  DISEÑO; O INGENIERÍA INDUSTRIAL Y AFINES; (VER ANEXO N.B.C)ALTERNATIVA 1TÍTULO DE TECNÓLOGO EN EL NÚCLEO BÁSICO DE CONOCIMIENTO DE: DISEÑO; O INGENIERÍA INDUSTRIAL Y AFINES (VER ANEXON.B.C)ALTERNATIVA 2TÍTULO PROFESIONAL UNIVERSITARIO EL NÚCLEO BÁSICO DE CONOCIMIENTO DE DISEÑO; O INGENIERÍA INDUSTRIAL Y AFINES; (VER ANEXO NBC) </t>
  </si>
  <si>
    <t>TREINTA Y SEIS (36) MESES DE EXPERIENCIA RELACIONADA DISTRIBUIDA ASÍ:VEINTICUATRO (24) MESES DE EXPERIENCIA RELACIONADA CON EL EJERCICIO DE DISEÑO DE PRODUCTOS Y DOCE (12) MESES EN DOCENCIA O INSTRUCCIÓN CERTIFICADA POR ENTIDAD LEGALMENTE RECONOCIDA.ALTERNATIVA 1TREINTA (30) MESES DE EXPERIENCIA RELACIONADA DISTRIBUIDA ASÍ:DIECIOCHO (18) MESES DE EXPERIENCIA RELACIONADA CON EL EJERCICIO DE DISEÑO DE PRODUCTOS Y DOCE (12) MESES EN DOCENCIA.     ALTERNATIVA 2VEINTICUATRO (24) MESES DE EXPERIENCIA RELACIONADA DISTRIBUIDA ASÍ:DOCE (12) MESES DE EXPERIENCIA RELACIONADA CON EL EJERCICIO DEL DISEÑO DE PRODUCTOS Y DOCE (12) MESES EN DOCENCIA.</t>
  </si>
  <si>
    <t>FORTALECIMIENTO EN ELABORACION DE EMPAQUES PARA  UNIDADES PRODUCTIVAS</t>
  </si>
  <si>
    <t>CC - 1061717224</t>
  </si>
  <si>
    <t>JEINSON CORREA BURBANO</t>
  </si>
  <si>
    <t>jeisoncorrea@unicauca.edu.co 3177772580</t>
  </si>
  <si>
    <t>MANEJO DE LA INFORMACION EN RECORRIDOS DE OBSERVACION DE AVES PARA EL TURISMO - 13530501_V.1</t>
  </si>
  <si>
    <t>SOTARA</t>
  </si>
  <si>
    <t>EQUIPO DE INSTRUCTORES INTEGRADO POR:
PROFESIONAL O TECNÓLOGOS EN CIENCIAS AMBIENTALES CON CONOCIMIENTO Y
EXPERIENCIA EN ORNITOLOGÍA.
EXPERTO EN ACTIVIDADES DE TURISMO DE OBSERVACIÓN DE AVES.
PROFESIONAL O TECNÓLOGO EN LA ENSEÑANZA DEL IDIOMA INGLÉS.</t>
  </si>
  <si>
    <t>PROFESIONAL O TECNÓLOGOS EN CIENCIAS AMBIENTALES CON CONOCIMIENTO Y
EXPERIENCIA EN ORNITOLOGÍA. 12 MESES DE EXPERIENCIA.
EXPERTO EN ACTIVIDADES DE TURISMO DE OBSERVACIÓN DE AVES. 12 MESES DE
EXPERIENCIA.
PROFESIONAL O TECNÓLOGO EN LA ENSEÑANZA DEL IDIOMA INGLÉS. 12 MESES</t>
  </si>
  <si>
    <t>MANEJO DE LA INFORMACION EN RECORRIDOS DE OBSERVACION DE AVES PARA EL TURISMO</t>
  </si>
  <si>
    <t>CC - 1059911820</t>
  </si>
  <si>
    <t>FERNANDO NAVIA HERNANDEZ</t>
  </si>
  <si>
    <t>fernavia@unicauca.edu.co 3127800071 3216171303</t>
  </si>
  <si>
    <t>CC - 76314870</t>
  </si>
  <si>
    <t>LUIS CARLOS SALAZAR BOLAÑOS</t>
  </si>
  <si>
    <t>lukasb282000@yahoo.es 3176975516 3225998445</t>
  </si>
  <si>
    <t>Complementaria CampeSENA</t>
  </si>
  <si>
    <t>GRUPOS</t>
  </si>
  <si>
    <t>Asesoría Técnica R1</t>
  </si>
  <si>
    <t>RUTAS</t>
  </si>
  <si>
    <t>SOLICITAR PARA EL SEGUNDO SEMESTRE</t>
  </si>
  <si>
    <t>HORAS FORMACION</t>
  </si>
  <si>
    <t>INDICADOR</t>
  </si>
  <si>
    <t>ap / cup</t>
  </si>
  <si>
    <t>ap</t>
  </si>
  <si>
    <t>ap/cup</t>
  </si>
  <si>
    <t>HORAS REQUEDIRDAS</t>
  </si>
  <si>
    <t>CALENDARIO ACA</t>
  </si>
  <si>
    <t>Ideación</t>
  </si>
  <si>
    <t>Formulación</t>
  </si>
  <si>
    <t>Mercadeo</t>
  </si>
  <si>
    <t>Asocatividad</t>
  </si>
  <si>
    <t>excedente</t>
  </si>
  <si>
    <t>contratado</t>
  </si>
  <si>
    <t>R4</t>
  </si>
  <si>
    <t>haran grupos</t>
  </si>
  <si>
    <t>2--&gt;70</t>
  </si>
  <si>
    <t>Calendario - Meses</t>
  </si>
  <si>
    <t>R3</t>
  </si>
  <si>
    <t>3 --&gt; 232</t>
  </si>
  <si>
    <t>Total Instructores</t>
  </si>
  <si>
    <t>total g/horas</t>
  </si>
  <si>
    <t>CUPOS</t>
  </si>
  <si>
    <t>APRENDICES</t>
  </si>
  <si>
    <t>CAMPESENA</t>
  </si>
  <si>
    <t>REGULAR</t>
  </si>
  <si>
    <t>CODIGO_PROGRAMA</t>
  </si>
  <si>
    <t>VERSION_PROGRAMA</t>
  </si>
  <si>
    <t>NOMBRE_PROGRAMA_FORMACION</t>
  </si>
  <si>
    <t>Grupos</t>
  </si>
  <si>
    <t>R1</t>
  </si>
  <si>
    <t>IDEACION</t>
  </si>
  <si>
    <t>CCTO</t>
  </si>
  <si>
    <t>FORMULACIÓN DE PROYECTOS</t>
  </si>
  <si>
    <t>GESTIÓN DE PROYECTOS COMUNITARIOS</t>
  </si>
  <si>
    <t>No. Meses</t>
  </si>
  <si>
    <t>PROY</t>
  </si>
  <si>
    <t>PLAN DE MERCADEO</t>
  </si>
  <si>
    <t>POSTULACIÓN DE PROYECTOS</t>
  </si>
  <si>
    <t>ASOCIATIVIDAD</t>
  </si>
  <si>
    <t>1 G</t>
  </si>
  <si>
    <t>TOTAL</t>
  </si>
  <si>
    <t>FORTALECIMIENTO</t>
  </si>
  <si>
    <t>KIT PRODUCTIVO</t>
  </si>
  <si>
    <t>FINALIZA</t>
  </si>
  <si>
    <t>FORTALECIMIENTO TÉCNICO</t>
  </si>
  <si>
    <t>13410016</t>
  </si>
  <si>
    <t>GENERACION DE IDEAS PARA UN NEGOCIO INNOVADOR</t>
  </si>
  <si>
    <t>13410017</t>
  </si>
  <si>
    <t>DISEÑOS DE LA CONFERENCIA 28 DE OCT</t>
  </si>
  <si>
    <t>R2</t>
  </si>
  <si>
    <t>No. Instructor</t>
  </si>
  <si>
    <t>No Grupos</t>
  </si>
  <si>
    <t>96151554</t>
  </si>
  <si>
    <t>66210582</t>
  </si>
  <si>
    <t>63520000</t>
  </si>
  <si>
    <t>62330148</t>
  </si>
  <si>
    <t>DESARROLLO DE PROYECTOS EMPRENDEDORES EN PROCESAMIENTO DE ALIMENTOS</t>
  </si>
  <si>
    <t>52441850</t>
  </si>
  <si>
    <t>EMPRENDEDOR EN ELABORACION DE PRODUCTOS ARTESANALES EN MATERIAL RECICLABLE Y BIODEGRADABLE</t>
  </si>
  <si>
    <t>02000105</t>
  </si>
  <si>
    <t>63310028</t>
  </si>
  <si>
    <t>1 MES DE FORTALECIMIENTO</t>
  </si>
  <si>
    <t>9 meses 16 días</t>
  </si>
  <si>
    <t>Fichas</t>
  </si>
  <si>
    <t>9 meses</t>
  </si>
  <si>
    <t>63550158</t>
  </si>
  <si>
    <t>COCINA SALUDABLE</t>
  </si>
  <si>
    <t>96151527</t>
  </si>
  <si>
    <t>ELABORACION  DE CONSERVAS DE  FRUTAS Y HORTALIZAS</t>
  </si>
  <si>
    <t>22230015</t>
  </si>
  <si>
    <t>PROMOCION DE ESTRATEGIAS DE APROPIACION AMBIENTAL DEL TERRITORIO</t>
  </si>
  <si>
    <t>22230007</t>
  </si>
  <si>
    <t>ESTRUCTURACION DE MODELOS DE NEGOCIOS VERDES</t>
  </si>
  <si>
    <t>52230011</t>
  </si>
  <si>
    <t>FORTALECIMIENTO EN EL MANEJO DE LA  IMAGEN CORPORATIVA  DE UNIDADES PRODUCTIVAS</t>
  </si>
  <si>
    <t>96 HORAS</t>
  </si>
  <si>
    <t>BARISTA</t>
  </si>
  <si>
    <t>66210168</t>
  </si>
  <si>
    <t>BÁSICO DE MESA Y BAR</t>
  </si>
  <si>
    <t>xx</t>
  </si>
  <si>
    <t>MARKETING DIGITAL</t>
  </si>
  <si>
    <t>63410427</t>
  </si>
  <si>
    <t>RECONOCIMIENTO Y REGISTRO DE ESPECIES PARA EL AVITURISMO</t>
  </si>
  <si>
    <t>F</t>
  </si>
  <si>
    <t>96160000</t>
  </si>
  <si>
    <t>13530501</t>
  </si>
  <si>
    <t>Ingeniero Agroindustrial</t>
  </si>
  <si>
    <t>Unidades Productivas</t>
  </si>
  <si>
    <t>DESARROLLO SOCIAL Y COMUNITARIO</t>
  </si>
  <si>
    <t>HABILIDADES BLANDAS</t>
  </si>
  <si>
    <t>Liderazgo</t>
  </si>
  <si>
    <t>Creatividad</t>
  </si>
  <si>
    <t>HABILIDADES ADMINISTRATIVAS</t>
  </si>
  <si>
    <t>EDUCACIÓN FINANCIERA</t>
  </si>
  <si>
    <t>FORMULACION DE PROYECTOS</t>
  </si>
  <si>
    <t>HENRY ARMANDO MORALES FERNANDEZ</t>
  </si>
  <si>
    <t>EMPRENDEDOR EN PROCESAMIENTO DE PRODUCTOS DERIVADOS DEL CAFE</t>
  </si>
  <si>
    <t>SILVIA MARITZA MOSQUERA MUÑOZ</t>
  </si>
  <si>
    <t>smmosquera@outlook.es</t>
  </si>
  <si>
    <t>fortalecimiento</t>
  </si>
  <si>
    <t>ASESORIA TECNICA</t>
  </si>
  <si>
    <t>Se contrata en el segundo semestre, dejar en presupuesto</t>
  </si>
  <si>
    <t>CC - 1058669553</t>
  </si>
  <si>
    <t>ELUIN JAMES ANACONA GOMEZ</t>
  </si>
  <si>
    <t>james171989@hotmail.com 3127862924 3159276561</t>
  </si>
  <si>
    <t>COMPORTAMIENTO EMPRENDEDOR - 13410017_V.1 - RUTA 1</t>
  </si>
  <si>
    <t>EMPRENDEDOR EN ELABORACION DE ARTESANIAS CON TEJIDO ETNICO - 02000105_V.2</t>
  </si>
  <si>
    <t>CC - 1061771150</t>
  </si>
  <si>
    <t>VALENTINA VIVEROS PALACIOS</t>
  </si>
  <si>
    <t>valenviveros@unicauca.edu.co 3156648828</t>
  </si>
  <si>
    <t>DESARROLLO DE NUEVAS ESTRATEGIAS COMERCIALES</t>
  </si>
  <si>
    <t>CC - 18123560</t>
  </si>
  <si>
    <t>DIEGO IVAN ARCOS ORTIZ</t>
  </si>
  <si>
    <t>diegoarcos55@hotmail.com 3113075240 3202352346</t>
  </si>
  <si>
    <t>ASISTENCIA ADMINISTRATIVA</t>
  </si>
  <si>
    <t>CC - 13072084</t>
  </si>
  <si>
    <t>JULIAN ARMANDO MONTENEGRO JURADO</t>
  </si>
  <si>
    <t>julianmontenegro20@gmail.com 3185561250 3185561250</t>
  </si>
  <si>
    <t>CC - 10290545</t>
  </si>
  <si>
    <t>FREDY ESCARRAGA GOMEZ Power Bi o Looker studio</t>
  </si>
  <si>
    <t>fredyescarragag@gmail.com 3184705879 3188088794</t>
  </si>
  <si>
    <t>GESTION DE PROYECTOS COMUNITARIOS - 42110127_V.2 - CAMPESENA RUTA 1 - 4</t>
  </si>
  <si>
    <t>Prestación de servicios</t>
  </si>
  <si>
    <t>Alternativa 1 título de tecnólogo en el núcleo básico de conocimiento de: administración; o economía; o ingeniería industrial y afines. Deben estar asociados a los programas de formación que impartirá en su desempeño y se citan los títulos obtenidos, núcleos básicos de conocimiento y áreas de conocimiento: tecnólogos en mercadeo, gestión de mercados, gestión organizacional, gestión administrativa. 
Alternativa 2 título profesional universitario en disciplina académica del núcleo básico de conocimiento en: administración, economía o ingeniería industrial y afines. Deben estar asociadas a los programas de formación que impartirá en su desempeño y se citan los títulos obtenidos, núcleos básicos de conocimiento y áreas de conocimiento: economía, ingeniería industrial, ingeniería de mercadeo, administración de empresas.</t>
  </si>
  <si>
    <t>Alternativa 1 treinta (30) meses de experiencia relacionada distribuida así: dieciocho (18) meses de experiencia relacionados con el desarrollo de labores de servicio al cliente doce (12) meses en docencia.
Alternativa 2 veinticuatro (24) meses de experiencia relacionada distribuida así: doce (12) meses de experiencia relacionada con relacionados con el desarrollo de labores de servicio al cliente y doce (12) meses en docencia.</t>
  </si>
  <si>
    <t>CC - 25273462</t>
  </si>
  <si>
    <t>NISNORY VALENCIA HURTADO</t>
  </si>
  <si>
    <t>nisnoryvalencia1@gmail.com 3113673621 3113673621</t>
  </si>
  <si>
    <t>C.C. 4669268</t>
  </si>
  <si>
    <t>VEILIS RAMOS GALINDO</t>
  </si>
  <si>
    <t>veilisramos24@hotmail.com 3163154164</t>
  </si>
  <si>
    <t>•	Tecnólogo En Alimentos O Carreras Afines
•	Profesional En Programas De Formación Relacionados Con Ingeniería De Alimentos, Ingeniería Agroindustrial E Ingeniería De La Producción Agroindustrial.</t>
  </si>
  <si>
    <t>•	Doce (12) Meses, Demostrados Así: Seis (6) Meses Relacionados Con El Ejercicio Laboral De Su Profesión U Oficio Objeto De La Formación Profesional Requerida Y Seis (6) Meses En Labores De Docencia En Manipulación De Alimentos.</t>
  </si>
  <si>
    <t>Procesamiento de alimentos y bebidas</t>
  </si>
  <si>
    <t>marceciavil@gmail.com 3107028866 3127020222</t>
  </si>
  <si>
    <t>MARTHA CECILIA AVILA PEREZ</t>
  </si>
  <si>
    <t>CC - 35477280</t>
  </si>
  <si>
    <t>HIGIENE Y MANIPULACION DE ALIMENTOS</t>
  </si>
  <si>
    <t>SERVICIO AL CLIENTE - Ruta 4</t>
  </si>
  <si>
    <t>HIGIENE Y MANIPULACION DE ALIMENTOS -96151461 - Ruta 3- 4 (Conservas R3)</t>
  </si>
  <si>
    <t>Convocatoria</t>
  </si>
  <si>
    <t>Red de conocimiento</t>
  </si>
  <si>
    <t>Area de conocimiento</t>
  </si>
  <si>
    <t>Servicios</t>
  </si>
  <si>
    <t>TECNOLOGÍAS  AGROINDUSTRIALES</t>
  </si>
  <si>
    <t>Procesamiento de Alimentos y Bebidas</t>
  </si>
  <si>
    <t>DISEÑO DE PRODUCTO</t>
  </si>
  <si>
    <t>CC - 34554989</t>
  </si>
  <si>
    <r>
      <rPr>
        <b/>
        <sz val="11"/>
        <rFont val="Calibri"/>
        <family val="2"/>
        <scheme val="minor"/>
      </rPr>
      <t>ALICIA RUIZ COLLAZOS.</t>
    </r>
    <r>
      <rPr>
        <b/>
        <sz val="11"/>
        <color rgb="FFFF0000"/>
        <rFont val="Calibri"/>
        <family val="2"/>
        <scheme val="minor"/>
      </rPr>
      <t xml:space="preserve"> Complementaria 23590</t>
    </r>
  </si>
  <si>
    <t>ruizcollazos@gmail.com 3172867671 3173610793</t>
  </si>
  <si>
    <t>4--&gt;396</t>
  </si>
  <si>
    <t>Asesoría R 1</t>
  </si>
  <si>
    <t>Ruta 1</t>
  </si>
  <si>
    <t>Ruta 2</t>
  </si>
  <si>
    <t>Ruta 3</t>
  </si>
  <si>
    <t>Ruta 4</t>
  </si>
  <si>
    <t>Proyección en Grupos</t>
  </si>
  <si>
    <t>Rutas</t>
  </si>
  <si>
    <t>grupos a compensar para la asesoría técnica</t>
  </si>
  <si>
    <t>asesoría técnica</t>
  </si>
  <si>
    <t>No cohiciden con indicativa</t>
  </si>
  <si>
    <t>OPERACION DE SERVICIOS TURISTICOS EN ESPACIOS RURALES - Ruta 3</t>
  </si>
  <si>
    <t>Tecnólogo o administrador de empresas turísticas, 1 tecnólogo en gestión de mercados o marketing, 1 profesional, tecnólogo o técnico en áreas afines.</t>
  </si>
  <si>
    <t>El equipo de instructores deberá tener experiencia en el tema o especialidad convocada en los requisitos académicos y mínimo seis (6) meses de experiencia pedagógica y/o docencia</t>
  </si>
  <si>
    <t>COMUNICACION EN EQUIPOS DE TRABAJO - Ruta 4</t>
  </si>
  <si>
    <t>Profesional en ciencias sociales o económicas.</t>
  </si>
  <si>
    <t>Treinta y seis (36) meses de experiencia: de los cuales veinticuatro (24) meses estarán relacionados con el ejercicio de la profesión u oficio objeto de la formación profesional y doce (12) meses en labores de docencia.</t>
  </si>
  <si>
    <t>EMPRENDEDOR EN PROCESAMIENTO Y COMERCIALIZACION DE PRODUCTOS DERIVADOS DE FRUTAS Y HORTALIZAS 96151451-1</t>
  </si>
  <si>
    <t>Técnicos, tecnólogo en procesamiento de alimentos, ingeniero de alimento y/o agroindustrial, y/o áreas relacionadas.</t>
  </si>
  <si>
    <t>Mínimo 6 meses de experiencia como instructor en el sector rural y /o productivo</t>
  </si>
  <si>
    <t>MARÍA PAULA FERNANDEZ CERTUCHE</t>
  </si>
  <si>
    <t>fernandezcermp@gmail.com 3216171303</t>
  </si>
  <si>
    <t>CC - 1061770174</t>
  </si>
  <si>
    <t>CampeSENA</t>
  </si>
  <si>
    <t>, SEGÚN LAS NECESIDADES DEL SERVICIO, EN LOS MUNICIPIOS DEL DEPARTAMENTO DEL CAUCA DONDE SE LE ASIGNE POR LA ENTIDAD CONTRATANTE.</t>
  </si>
  <si>
    <t xml:space="preserve">PRESTAR SERVICIOS PERSONALES DE CARACTER TEMPORAL COMO INSTRUCTOR CONTRATISTA , PARA EL DESARROLLO DE LA FORMACIÓN PROFESIONAL INTEGRAL PRESENCIAL, A DISTANCIA Y/O VIRTUAL EN LOS PROGRAMAS DE FORMACIÓN EN CAMPESENA DEL CENTRO DE COMERCIO Y SERVICIOS, PERTENECIENTES A LA RED DE </t>
  </si>
  <si>
    <t>PERIODO : AÑO 2025</t>
  </si>
  <si>
    <t>RUTA</t>
  </si>
  <si>
    <t>DISEÑO CURRICULAR</t>
  </si>
  <si>
    <t>HORAS</t>
  </si>
  <si>
    <t>NUMERO CURSOS</t>
  </si>
  <si>
    <t>DISEÑOS_CURRICULARES_RUTA_1</t>
  </si>
  <si>
    <t>12210015-1FORMULACION Y EVALUACION DE PROYECTOS</t>
  </si>
  <si>
    <t>12410006-1FORMULACION DEL PLAN DE MARKETING</t>
  </si>
  <si>
    <t>21540000-1GENERACION DE IDEAS INNOVADORAS CON DESIGN THINKING</t>
  </si>
  <si>
    <t>10000000-ECA ASOCIATIVIDAD</t>
  </si>
  <si>
    <t>ALISTAMIENTO ETAPA 1</t>
  </si>
  <si>
    <t>ASESORIA TECNICA PARA FORMULACION PROYECTOS 8H ETAPA 2</t>
  </si>
  <si>
    <t>ALISTAMIENTO ETAPA 8</t>
  </si>
  <si>
    <t>DISEÑOS_CURRICULARES_RUTA_2</t>
  </si>
  <si>
    <t>02000105-2EMPRENDEDOR EN ELABORACION DE ARTESANIAS CON TEJIDO ETNICO</t>
  </si>
  <si>
    <t>52441850-5EMPRENDEDOR EN ELABORACION DE PRODUCTOS ARTESANALES EN MATERIAL RECICLABLE Y BIODEGRADABLE</t>
  </si>
  <si>
    <t>63310028-2EMPRENDEDOR EN DESARROLLO DE ACTIVIDADES TURISTICAS EN ESPACIOS NATURALES</t>
  </si>
  <si>
    <t>63520000-1EMPRENDIMIENTO EN EL PROCESAMIENTO DE PRODUCTOS DE PANIFICACION</t>
  </si>
  <si>
    <t>66210582-2EMPRENDEDOR EN GASTRONOMIA TIPICA RURAL</t>
  </si>
  <si>
    <t>96151451-1EMPRENDEDOR EN PROCESAMIENTO Y COMERCIALIZACION DE PRODUCTOS DERIVADOS DE FRUTAS Y HORTALIZAS</t>
  </si>
  <si>
    <t>96151554-1EMPRENDIMIENTO EN EL PROCESAMIENTO DE PRODUCTOS  DE CHOCOLATERIA</t>
  </si>
  <si>
    <t>DISEÑOS_CURRICULARES_RUTA_3</t>
  </si>
  <si>
    <t>63310024-1OPERACION DE SERVICIOS TURISTICOS EN ESPACIOS RURALES</t>
  </si>
  <si>
    <t>63310027-1COMERCIALIZACION DE ACTIVIDADES TURISTICAS</t>
  </si>
  <si>
    <t>63530030-1SERVICIO AL CLIENTE MESA Y BAR</t>
  </si>
  <si>
    <t>73310031-1FORTALECIMIENTO EN LA COSECHA Y BENEFICIO DEL CACAO</t>
  </si>
  <si>
    <t>22220002-1GESTION Y EDUCACION AMBIENTAL.</t>
  </si>
  <si>
    <t>22230007-4ESTRUCTURACION DE MODELOS DE NEGOCIOS VERDES</t>
  </si>
  <si>
    <t>22230055-1PROTECCION Y CONSERVACION DE LA NATURALEZA Y LA BIODIVERSIDAD DESDE UN ENFOQUE INTERCULTURAL Y DEL DERECHO PROPIO</t>
  </si>
  <si>
    <t>22620425-1FORMULACION DE SISTEMAS DE GESTION AMBIENTAL</t>
  </si>
  <si>
    <t>63520116-1ELABORACIÓN DE PANES ARTESANALES</t>
  </si>
  <si>
    <t>72210002-1MEDICION DE VARIABLES AMBIENTALES EN AGROECOSISTEMAS</t>
  </si>
  <si>
    <t>92170001-2EVALUACION SENSORIAL DE ALIMENTOS</t>
  </si>
  <si>
    <t>DISEÑOS_CURRICULARES_RUTA_4</t>
  </si>
  <si>
    <t>04230004-1ECONOMIA SOLIDARIA CULTURA Y ASOCIATIVIDAD</t>
  </si>
  <si>
    <t>04230005-1ECONOMIA SOLIDARIA FORMALIZACION DE ORGANIZACIONES</t>
  </si>
  <si>
    <t>11220001-1DIAGNOSTICO PARA EL FORTALECIMIENTO Y COMPETITIVIDAD EMPRESARIAL</t>
  </si>
  <si>
    <t>12110065-2CALIDAD: GESTION DEL MEJORAMIENTO CONTINUO</t>
  </si>
  <si>
    <t>12110081-1LIDERAZGO EFECTIVO</t>
  </si>
  <si>
    <t>12110082-1PROYECTO DE INTERVENCION EN CLIMA LABORAL DE EQUIPOS DE TRABAJO</t>
  </si>
  <si>
    <t>12210003-1FORMALIZACION DE EMPRESAS ASOCIATIVAS DE TRABAJO</t>
  </si>
  <si>
    <t>12210011-1COMUNICACION EN EQUIPOS DE TRABAJO</t>
  </si>
  <si>
    <t>12210012-1SOLUCION DE CONFLICTOS LABORALES</t>
  </si>
  <si>
    <t>12260001-2COMUNICACION ASERTIVA Y EFECTIVA EN EQUIPOS DE TRABAJO</t>
  </si>
  <si>
    <t>12410000-1ESTRATEGIA PUBLICITARIA</t>
  </si>
  <si>
    <t>12410018-1PLANEACION DE ESTRATEGIA DE MARKETING SOCIAL</t>
  </si>
  <si>
    <t>13310002-1CONTABILIDAD:  RECONOCIMIENTO DE RECURSOS FINANCIEROS</t>
  </si>
  <si>
    <t>13520000-1MARKETING DE CONTENIDOS PARA TURISMO DE AVENTURA</t>
  </si>
  <si>
    <t>13530025-2SERVICIO AL CLIENTE</t>
  </si>
  <si>
    <t>13530501-1MANEJO DE LA INFORMACION EN RECORRIDOS DE OBSERVACION DE AVES PARA EL TURISMO</t>
  </si>
  <si>
    <t>21540001-1VALIDACION DE IDEAS Y PROTOTIPOS CON DESIGN THINKING</t>
  </si>
  <si>
    <t>62110000-1MARKETING DIGITAL</t>
  </si>
  <si>
    <t>62360001-1DESARROLLO DE CAMPAÑAS DE PROMOCION EN REDES SOCIALES</t>
  </si>
  <si>
    <t>62360002-1CREACION DE CONTENIDO DIGITAL PARA REDES SOCIALES</t>
  </si>
  <si>
    <t>62360006-1WHATSAPP BUSINESS</t>
  </si>
  <si>
    <t>62360012-1EMPRENDIMIENTO DIGITAL</t>
  </si>
  <si>
    <t>66120036-1PROMOCION DEL PORTAFOLIO DE SERVICIOS</t>
  </si>
  <si>
    <t>96160000-1FORTALECIMIENTO EN ELABORACION DE EMPAQUES PARA  UNIDADES PRODUCTIVAS</t>
  </si>
  <si>
    <t>93610256-1ELABORACION ARTESANAL Y  SEMINDUSTRIAL  DE PRODUCTOS DE CONFITERIA Y DULCERIA</t>
  </si>
  <si>
    <t>96151529-2HIGIENE Y MANIPULACION DE ALIMENTOS.</t>
  </si>
  <si>
    <t>no se matriculan</t>
  </si>
  <si>
    <t>clasura@hotmail.com 3117822748</t>
  </si>
  <si>
    <t>CLAUDIA ANDREA SUAREZ RAMOS</t>
  </si>
  <si>
    <t>ELABORAR PRODUCTOS DE PANIFICACIÓN DE ACUERDO CON EL PROGRAMA DE PRODUCCIÓN Y NORMATIVIDAD VIGENTE.</t>
  </si>
  <si>
    <t>Con el Incremento del 3%</t>
  </si>
  <si>
    <t>Valor Anexos</t>
  </si>
  <si>
    <t>, Según las necesidades del servicio, en los municipios del Departamento del Cauca donde se le asigne por la entidad contratante</t>
  </si>
  <si>
    <t>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
  </si>
  <si>
    <t>ESPECÍFICAS:</t>
  </si>
  <si>
    <t>1. Orientar, asesorar y acompañar de forma permanente a los aprendices en el desarrollo de las actividades establecidas en la guía de aprendizaje de acuerdo lo establecido en las guías, los procedimientos y el Sistema Integrado de Gestión y Autoevaluación “SIGA” del SENA el cual se encuentra documentado en la plataforma Compromiso, en los programas del área temática objeto del contrato según asignación de grupos.</t>
  </si>
  <si>
    <t>2.Realizar reconocimiento de aprendizajes previos y estilos de aprendizaje.</t>
  </si>
  <si>
    <t>3. Acompañar a la población campesina; en la planificación de mejoras de producción familiar, capacidad productiva y condiciones ambientales en concordancia con el protocolo de atención definido por la Coordinación Nacional de Atención Integral, Diferencial e Incluyente a la Economía popular - CampeSENA</t>
  </si>
  <si>
    <t>4. Reportar la información académica y administrativa requerida en el proceso de formación con claridad, oportunidad y veracidad en los sistemas de trazabilidad y seguimiento dispuestos de manera temporal o permanente por el SENA para el seguimiento de actividades específicas, entregando informe al supervisor del contrato.</t>
  </si>
  <si>
    <t xml:space="preserve">5. Programar y reportar a su supervisor de contrato, con una antelación mínima de una semana las formaciones extramurales a atender, de manera que se autorice por escrito su movilización previa a la salida, en el marco de su objeto contractual. </t>
  </si>
  <si>
    <t>6. Emitir juicio valorativo sobre el nivel de cumplimiento de los resultados de aprendizaje de las competencias del programa, aplicando los procedimientos y herramientas tecnológicas que la entidad defina, en un plazo máximo de tres (3) días después de haber terminado el resultado de aprendizaje correspondiente.</t>
  </si>
  <si>
    <t>7. Reportar la información para la creación de unidades productivas, bajo criterios de calidad, oportunidad y veracidad, cuando se le haya asignado formaciones complementarias en la ruta creación de unidades productivas.</t>
  </si>
  <si>
    <t>8. Participar y apoyar en el proceso de inducción de las estrategias CampeSENA: Objetivos, alcance, estrategias, cadena de valor, metodología, procedimientos e impacto.</t>
  </si>
  <si>
    <t>9. Informar a la subdirección de centro las oportunidades de relacionamiento con el sector productivo o social que en el cumplimiento de su objeto contractual pudieran ser gestionadas.</t>
  </si>
  <si>
    <t>10. Participar mensualmente en la reunión de seguimiento operativo del programa convocadas por la coordinación académica y/o misional con observancia del esquema operativo establecido por la Coordinación Nacional de Atención Integral, Diferencial e Incluyente a la Economía popular – CampeSENA para tal fin y generar las respectivas evidencias.</t>
  </si>
  <si>
    <t>12. Presentar informe mensual sobre la ejecución de las obligaciones contractuales donde se evidencie el avance a las metas asignadas, así como el respectivo análisis y acciones de mejora cuando dé a lugar y a la terminación del contrato presentar al supervisor de contrato informe anual de gestión de centro en los términos solicitados-</t>
  </si>
  <si>
    <t>14.Realizar de manera oportuna el proceso de seguimiento y evaluación de la etapa productiva del aprendiz, implementando los formatos vigentes para tal fin, disponibles en la plataforma compromiso para las diferentes alternativas de desarrollo de etapa productiva, cuando sea asignado.</t>
  </si>
  <si>
    <t>15. Validar novedades académicas y disciplinarias de los aprendices conforme al reglamento del aprendiz: Reintegros, traslados, aplazamientos, deserciones; conforme lo establece el reglamento del aprendiz comunicando al Coordinador Académico oportunamente anomalías, inconsistencias, y hallazgos en el registro de la información, cuando aplique.</t>
  </si>
  <si>
    <t>17. Participar en la formulación y ejecución de los proyectos cuando sea requerido según el área de su especialidad y de conformidad con la programación académica establecida</t>
  </si>
  <si>
    <t>11. Participar en eventos de carácter técnico, estratégico, de socialización y de otro tipo de evento al que sea convocado por la dirección general, regional o centro de formación, garantizando la transferencia de conocimiento obtenido al equipo de trabajo.</t>
  </si>
  <si>
    <t>13. Vigilar y salvaguardar los bienes que hagan parte del patrimonio del SENA o de otras entidades o de particulares puestos al servicio de la entidad, y que le hayan sido entregados para el desarrollo del objeto del contrato, por lo que son sujetos de control y vigilancia. En consecuencia, deberán sujetarse a las guías y/o procedimientos aplicables a los bienes fijados en la plataforma Compromiso; adicionalmente deberá estar atento a los mantenimientos preventivos y correctivos de los elementos, así como la hoja de vida de los bienes en la cual se date la información actualizada de los mismos, dar cuenta sobre la entrega de los bienes al supervisor y/o interventor del contrato respectivo y a los órganos de control fiscal y disciplinario, de ser procedente.</t>
  </si>
  <si>
    <t>16. Mantener actualizado el Portafolio del Instructor, adjuntando los formatos actualizados del sistema Integrado de gestión dispuestos en la plataforma COMPROMISO, pertenecientes a la guía de procesos formativos, presentado mínimo los siguientes soportes: a. Plan de trabajo concertado con el aprendiz para el desarrollo de la ruta de aprendizaje, según guía para desarrollar los procesos formativos. b. Guía de aprendizaje. c. Actas con los planes de mejoramiento académicos para aprendices que lo requieran. d. Planeación, seguimiento evaluación de etapa productiva (si aplica). e. Bitácora del Aprendiz en etapa productiva (si aplica) f. Formato de asistencia y Registro de inasistencias en aplicativo SOFIA PLUS. g. Formato de juicios evaluativos debidamente diligenciada para cada resultado de aprendizaje.</t>
  </si>
  <si>
    <t>GENERALES:</t>
  </si>
  <si>
    <t>▪ Realizar su afiliación ante la administradora de riesgos laborales que disponga el SENA, bajo la clase de riesgo relacionada con el diseño curricular a ejecutar, en el caso de tener diseños curriculares de varias líneas productivas tener en cuenta el mayor riesgo asociado.</t>
  </si>
  <si>
    <t>▪ Las demás que sean asignadas por el supervisor de contrato según aplique de acuerdo con los lineamientos emitidos por la Dirección del Sistema Nacional de Formación para el Trabajo – Grupo de Atención Integral, Diferencial e Incluyente a la Economía popular - CampeSENA</t>
  </si>
  <si>
    <t>+ Definidas por el Centro de Formación</t>
  </si>
  <si>
    <t>asignado</t>
  </si>
  <si>
    <t>pendiente asignar</t>
  </si>
  <si>
    <t>paolavargastello94@gmail.com 3206467687 3176201222</t>
  </si>
  <si>
    <t>PAOLA ANDREA VARGAS TELLO</t>
  </si>
  <si>
    <t>CC - 1061765445</t>
  </si>
  <si>
    <t>13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</si>
</sst>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_(* #,##0_);_(* \(#,##0\);_(* &quot;-&quot;??_);_(@_)"/>
    <numFmt numFmtId="166" formatCode="_(&quot;$&quot;\ * #,##0.00_);_(&quot;$&quot;\ * \(#,##0.00\);_(&quot;$&quot;\ * &quot;-&quot;??_);_(@_)"/>
    <numFmt numFmtId="167" formatCode="&quot;$&quot;\ #,##0.00;[Red]&quot;$&quot;\ #,##0.00"/>
    <numFmt numFmtId="168" formatCode="[$$-240A]\ #,##0.00"/>
    <numFmt numFmtId="169" formatCode="0.0%"/>
    <numFmt numFmtId="170" formatCode="[$-240A]d&quot; de &quot;mmmm&quot; de &quot;yyyy;@"/>
    <numFmt numFmtId="171" formatCode="&quot;$&quot;#,##0_);[Red]\(&quot;$&quot;#,##0\)"/>
    <numFmt numFmtId="172" formatCode="_-&quot;$&quot;\ * #,##0_-;\-&quot;$&quot;\ * #,##0_-;_-&quot;$&quot;\ * &quot;-&quot;??_-;_-@_-"/>
  </numFmts>
  <fonts count="48" x14ac:knownFonts="1">
    <font>
      <sz val="11"/>
      <color theme="1"/>
      <name val="Calibri"/>
      <family val="2"/>
      <scheme val="minor"/>
    </font>
    <font>
      <sz val="11"/>
      <color theme="1"/>
      <name val="Calibri"/>
      <family val="2"/>
      <scheme val="minor"/>
    </font>
    <font>
      <sz val="10"/>
      <name val="Arial"/>
      <family val="2"/>
    </font>
    <font>
      <sz val="9"/>
      <name val="Arial"/>
      <family val="2"/>
    </font>
    <font>
      <sz val="9"/>
      <color theme="1"/>
      <name val="Arial"/>
      <family val="2"/>
    </font>
    <font>
      <sz val="12"/>
      <color theme="1"/>
      <name val="Calibri"/>
      <family val="2"/>
      <scheme val="minor"/>
    </font>
    <font>
      <sz val="9"/>
      <color theme="1"/>
      <name val="Calibri"/>
      <family val="2"/>
      <scheme val="minor"/>
    </font>
    <font>
      <b/>
      <sz val="9"/>
      <color theme="1"/>
      <name val="Arial"/>
      <family val="2"/>
    </font>
    <font>
      <b/>
      <sz val="9"/>
      <name val="Arial"/>
      <family val="2"/>
    </font>
    <font>
      <b/>
      <sz val="9"/>
      <color indexed="8"/>
      <name val="Arial"/>
      <family val="2"/>
    </font>
    <font>
      <sz val="9"/>
      <color rgb="FFFF0000"/>
      <name val="Arial"/>
      <family val="2"/>
    </font>
    <font>
      <sz val="10"/>
      <color rgb="FF000000"/>
      <name val="Arial"/>
      <family val="2"/>
    </font>
    <font>
      <sz val="10"/>
      <name val="Calibri"/>
      <family val="2"/>
      <scheme val="minor"/>
    </font>
    <font>
      <sz val="8"/>
      <name val="Arial"/>
      <family val="2"/>
    </font>
    <font>
      <sz val="8"/>
      <color theme="1"/>
      <name val="Arial"/>
      <family val="2"/>
    </font>
    <font>
      <sz val="10"/>
      <color rgb="FFFF0000"/>
      <name val="Arial"/>
      <family val="2"/>
    </font>
    <font>
      <sz val="11"/>
      <color rgb="FF444444"/>
      <name val="Calibri"/>
      <family val="2"/>
      <scheme val="minor"/>
    </font>
    <font>
      <sz val="8"/>
      <name val="Calibri"/>
      <family val="2"/>
      <scheme val="minor"/>
    </font>
    <font>
      <sz val="9"/>
      <color rgb="FF000000"/>
      <name val="Arial"/>
      <family val="2"/>
    </font>
    <font>
      <u/>
      <sz val="11"/>
      <color theme="10"/>
      <name val="Calibri"/>
      <family val="2"/>
      <scheme val="minor"/>
    </font>
    <font>
      <sz val="10"/>
      <color theme="1"/>
      <name val="Calibri"/>
      <family val="2"/>
      <scheme val="minor"/>
    </font>
    <font>
      <sz val="10"/>
      <color indexed="8"/>
      <name val="Calibri"/>
      <family val="2"/>
      <scheme val="minor"/>
    </font>
    <font>
      <sz val="10"/>
      <color theme="1"/>
      <name val="Arial"/>
      <family val="2"/>
    </font>
    <font>
      <sz val="11"/>
      <color rgb="FFFF0000"/>
      <name val="Calibri"/>
      <family val="2"/>
      <scheme val="minor"/>
    </font>
    <font>
      <b/>
      <sz val="11"/>
      <color theme="1"/>
      <name val="Calibri"/>
      <family val="2"/>
      <scheme val="minor"/>
    </font>
    <font>
      <b/>
      <sz val="8"/>
      <name val="Calibri"/>
      <family val="2"/>
      <scheme val="minor"/>
    </font>
    <font>
      <b/>
      <sz val="9"/>
      <name val="Calibri"/>
      <family val="2"/>
      <scheme val="minor"/>
    </font>
    <font>
      <sz val="9"/>
      <name val="Calibri"/>
      <family val="2"/>
      <scheme val="minor"/>
    </font>
    <font>
      <sz val="11"/>
      <name val="Calibri"/>
      <family val="2"/>
      <scheme val="minor"/>
    </font>
    <font>
      <b/>
      <sz val="10"/>
      <color theme="1"/>
      <name val="Calibri"/>
      <family val="2"/>
      <scheme val="minor"/>
    </font>
    <font>
      <b/>
      <sz val="10"/>
      <color indexed="8"/>
      <name val="Calibri"/>
      <family val="2"/>
      <scheme val="minor"/>
    </font>
    <font>
      <b/>
      <sz val="11"/>
      <color rgb="FFFF0000"/>
      <name val="Calibri"/>
      <family val="2"/>
      <scheme val="minor"/>
    </font>
    <font>
      <b/>
      <sz val="10"/>
      <name val="Calibri"/>
      <family val="2"/>
      <scheme val="minor"/>
    </font>
    <font>
      <b/>
      <sz val="14"/>
      <color theme="1"/>
      <name val="Calibri"/>
      <family val="2"/>
      <scheme val="minor"/>
    </font>
    <font>
      <b/>
      <sz val="11"/>
      <name val="Calibri"/>
      <family val="2"/>
      <scheme val="minor"/>
    </font>
    <font>
      <u/>
      <sz val="11"/>
      <name val="Calibri"/>
      <family val="2"/>
      <scheme val="minor"/>
    </font>
    <font>
      <sz val="10"/>
      <color indexed="8"/>
      <name val="Calibri"/>
      <family val="2"/>
    </font>
    <font>
      <b/>
      <sz val="10"/>
      <color indexed="8"/>
      <name val="Calibri"/>
      <family val="2"/>
    </font>
    <font>
      <sz val="10"/>
      <color rgb="FFFF0000"/>
      <name val="Calibri"/>
      <family val="2"/>
      <scheme val="minor"/>
    </font>
    <font>
      <sz val="10"/>
      <color rgb="FF333333"/>
      <name val="Arial"/>
      <family val="2"/>
    </font>
    <font>
      <b/>
      <sz val="9"/>
      <color theme="1"/>
      <name val="Calibri"/>
      <family val="2"/>
      <scheme val="minor"/>
    </font>
    <font>
      <b/>
      <sz val="14"/>
      <name val="Calibri"/>
      <family val="2"/>
    </font>
    <font>
      <sz val="11"/>
      <name val="Calibri"/>
      <family val="2"/>
    </font>
    <font>
      <sz val="10"/>
      <color rgb="FF000000"/>
      <name val="Calibri"/>
      <family val="2"/>
    </font>
    <font>
      <sz val="11"/>
      <color rgb="FF000000"/>
      <name val="Calibri"/>
      <family val="2"/>
    </font>
    <font>
      <sz val="11"/>
      <color rgb="FFFF0000"/>
      <name val="Calibri"/>
      <family val="2"/>
    </font>
    <font>
      <sz val="11"/>
      <color theme="0"/>
      <name val="Calibri"/>
      <family val="2"/>
      <scheme val="minor"/>
    </font>
    <font>
      <sz val="9"/>
      <color theme="0"/>
      <name val="Calibri"/>
      <family val="2"/>
      <scheme val="minor"/>
    </font>
  </fonts>
  <fills count="37">
    <fill>
      <patternFill patternType="none"/>
    </fill>
    <fill>
      <patternFill patternType="gray125"/>
    </fill>
    <fill>
      <patternFill patternType="solid">
        <fgColor theme="9"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rgb="FFFFCCFF"/>
        <bgColor indexed="64"/>
      </patternFill>
    </fill>
    <fill>
      <patternFill patternType="solid">
        <fgColor theme="4" tint="0.79998168889431442"/>
        <bgColor theme="4" tint="0.79998168889431442"/>
      </patternFill>
    </fill>
    <fill>
      <patternFill patternType="solid">
        <fgColor rgb="FFFFFF00"/>
        <bgColor theme="4" tint="0.79998168889431442"/>
      </patternFill>
    </fill>
    <fill>
      <patternFill patternType="solid">
        <fgColor theme="5"/>
        <bgColor indexed="64"/>
      </patternFill>
    </fill>
    <fill>
      <patternFill patternType="solid">
        <fgColor theme="7"/>
        <bgColor indexed="64"/>
      </patternFill>
    </fill>
    <fill>
      <patternFill patternType="solid">
        <fgColor theme="6"/>
        <bgColor indexed="64"/>
      </patternFill>
    </fill>
    <fill>
      <patternFill patternType="solid">
        <fgColor rgb="FFFFC00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bgColor indexed="64"/>
      </patternFill>
    </fill>
    <fill>
      <patternFill patternType="solid">
        <fgColor theme="5" tint="0.39997558519241921"/>
        <bgColor indexed="64"/>
      </patternFill>
    </fill>
    <fill>
      <patternFill patternType="solid">
        <fgColor theme="9"/>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FFFFFF"/>
        <bgColor indexed="64"/>
      </patternFill>
    </fill>
    <fill>
      <patternFill patternType="solid">
        <fgColor theme="5" tint="0.79998168889431442"/>
        <bgColor indexed="64"/>
      </patternFill>
    </fill>
    <fill>
      <patternFill patternType="solid">
        <fgColor rgb="FF00B050"/>
        <bgColor indexed="64"/>
      </patternFill>
    </fill>
    <fill>
      <patternFill patternType="solid">
        <fgColor rgb="FF00B050"/>
        <bgColor rgb="FF00B050"/>
      </patternFill>
    </fill>
    <fill>
      <patternFill patternType="solid">
        <fgColor rgb="FFFFE598"/>
        <bgColor rgb="FFFFE598"/>
      </patternFill>
    </fill>
    <fill>
      <patternFill patternType="solid">
        <fgColor rgb="FFFFFFCC"/>
        <bgColor rgb="FFFFFFCC"/>
      </patternFill>
    </fill>
    <fill>
      <patternFill patternType="solid">
        <fgColor rgb="FFF4B083"/>
        <bgColor rgb="FFF4B083"/>
      </patternFill>
    </fill>
    <fill>
      <patternFill patternType="solid">
        <fgColor rgb="FFD9E2F3"/>
        <bgColor rgb="FFD9E2F3"/>
      </patternFill>
    </fill>
    <fill>
      <patternFill patternType="solid">
        <fgColor rgb="FFA8D08D"/>
        <bgColor rgb="FFA8D08D"/>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bottom style="thin">
        <color rgb="FF000000"/>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auto="1"/>
      </top>
      <bottom/>
      <diagonal/>
    </border>
    <border>
      <left/>
      <right/>
      <top/>
      <bottom style="medium">
        <color auto="1"/>
      </bottom>
      <diagonal/>
    </border>
    <border>
      <left style="thin">
        <color auto="1"/>
      </left>
      <right style="thin">
        <color auto="1"/>
      </right>
      <top style="thin">
        <color theme="9"/>
      </top>
      <bottom style="thin">
        <color auto="1"/>
      </bottom>
      <diagonal/>
    </border>
  </borders>
  <cellStyleXfs count="20">
    <xf numFmtId="0" fontId="0" fillId="0" borderId="0"/>
    <xf numFmtId="41" fontId="1"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5" fillId="0" borderId="0"/>
    <xf numFmtId="42" fontId="1" fillId="0" borderId="0" applyFont="0" applyFill="0" applyBorder="0" applyAlignment="0" applyProtection="0"/>
    <xf numFmtId="166" fontId="11" fillId="0" borderId="0" applyFont="0" applyFill="0" applyBorder="0" applyAlignment="0" applyProtection="0"/>
    <xf numFmtId="0" fontId="19" fillId="0" borderId="0" applyNumberForma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9" fillId="0" borderId="0" applyNumberForma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546">
    <xf numFmtId="0" fontId="0" fillId="0" borderId="0" xfId="0"/>
    <xf numFmtId="0" fontId="4" fillId="0" borderId="1" xfId="0" applyFont="1" applyBorder="1" applyAlignment="1">
      <alignment horizontal="center"/>
    </xf>
    <xf numFmtId="0" fontId="4" fillId="0" borderId="0" xfId="0" applyFont="1"/>
    <xf numFmtId="0" fontId="4" fillId="0" borderId="1" xfId="0" applyFont="1" applyBorder="1" applyAlignment="1">
      <alignment horizontal="center" vertical="center"/>
    </xf>
    <xf numFmtId="0" fontId="6" fillId="0" borderId="0" xfId="0" applyFont="1"/>
    <xf numFmtId="0" fontId="3" fillId="0" borderId="1" xfId="0" applyFont="1" applyBorder="1" applyAlignment="1">
      <alignment horizontal="center" vertical="center" wrapText="1"/>
    </xf>
    <xf numFmtId="0" fontId="7" fillId="3" borderId="1" xfId="0" applyFont="1" applyFill="1" applyBorder="1" applyAlignment="1">
      <alignment horizontal="center" vertical="center"/>
    </xf>
    <xf numFmtId="0" fontId="8" fillId="3" borderId="1" xfId="2" applyFont="1" applyFill="1" applyBorder="1" applyAlignment="1">
      <alignment horizontal="center" vertical="center"/>
    </xf>
    <xf numFmtId="0" fontId="8" fillId="0" borderId="3" xfId="2" applyFont="1" applyBorder="1" applyAlignment="1">
      <alignment horizontal="center"/>
    </xf>
    <xf numFmtId="0" fontId="8" fillId="0" borderId="1" xfId="2" applyFont="1" applyBorder="1" applyAlignment="1">
      <alignment horizontal="center"/>
    </xf>
    <xf numFmtId="0" fontId="8" fillId="0" borderId="5" xfId="2" applyFont="1" applyBorder="1" applyAlignment="1">
      <alignment horizontal="center"/>
    </xf>
    <xf numFmtId="0" fontId="9" fillId="0" borderId="1" xfId="0" applyFont="1" applyBorder="1" applyAlignment="1">
      <alignment horizontal="center"/>
    </xf>
    <xf numFmtId="0" fontId="8" fillId="0" borderId="1" xfId="2" applyFont="1" applyBorder="1" applyAlignment="1">
      <alignment horizontal="left"/>
    </xf>
    <xf numFmtId="42" fontId="8" fillId="0" borderId="1" xfId="6" applyFont="1" applyFill="1" applyBorder="1" applyAlignment="1">
      <alignment horizontal="left"/>
    </xf>
    <xf numFmtId="42" fontId="8" fillId="0" borderId="0" xfId="6" applyFont="1" applyFill="1" applyBorder="1" applyAlignment="1">
      <alignment horizontal="left"/>
    </xf>
    <xf numFmtId="0" fontId="8" fillId="0" borderId="0" xfId="2" applyFont="1" applyAlignment="1">
      <alignment horizontal="left"/>
    </xf>
    <xf numFmtId="0" fontId="8" fillId="2" borderId="1" xfId="2" applyFont="1" applyFill="1" applyBorder="1" applyAlignment="1">
      <alignment horizontal="left" vertical="center"/>
    </xf>
    <xf numFmtId="3" fontId="8" fillId="2" borderId="1" xfId="2" applyNumberFormat="1" applyFont="1" applyFill="1" applyBorder="1" applyAlignment="1">
      <alignment horizontal="center" vertical="top"/>
    </xf>
    <xf numFmtId="0" fontId="3" fillId="0" borderId="1" xfId="2" applyFont="1" applyBorder="1" applyAlignment="1">
      <alignment horizontal="center" vertical="center"/>
    </xf>
    <xf numFmtId="165" fontId="8" fillId="0" borderId="1" xfId="3" applyNumberFormat="1" applyFont="1" applyFill="1" applyBorder="1" applyAlignment="1">
      <alignment horizontal="center" vertical="center" wrapText="1"/>
    </xf>
    <xf numFmtId="42" fontId="8" fillId="0" borderId="4" xfId="6" applyFont="1" applyFill="1" applyBorder="1" applyAlignment="1">
      <alignment horizontal="center" vertical="center" wrapText="1"/>
    </xf>
    <xf numFmtId="42" fontId="8" fillId="0" borderId="0" xfId="6" applyFont="1" applyFill="1" applyBorder="1" applyAlignment="1">
      <alignment horizontal="center" vertical="center" wrapText="1"/>
    </xf>
    <xf numFmtId="165" fontId="8" fillId="0" borderId="0" xfId="3" applyNumberFormat="1" applyFont="1" applyFill="1" applyBorder="1" applyAlignment="1">
      <alignment horizontal="center" vertical="center" wrapText="1"/>
    </xf>
    <xf numFmtId="0" fontId="3" fillId="0" borderId="1" xfId="2" applyFont="1" applyBorder="1" applyAlignment="1">
      <alignment horizontal="left" vertical="top"/>
    </xf>
    <xf numFmtId="0" fontId="3" fillId="2" borderId="1" xfId="2" applyFont="1" applyFill="1" applyBorder="1" applyAlignment="1">
      <alignment horizontal="left" vertical="center" wrapText="1"/>
    </xf>
    <xf numFmtId="0" fontId="8" fillId="2" borderId="1" xfId="2" applyFont="1" applyFill="1" applyBorder="1" applyAlignment="1">
      <alignment horizontal="left" vertical="top"/>
    </xf>
    <xf numFmtId="3" fontId="8" fillId="0" borderId="1" xfId="2" applyNumberFormat="1" applyFont="1" applyBorder="1" applyAlignment="1">
      <alignment horizontal="center" vertical="center" wrapText="1"/>
    </xf>
    <xf numFmtId="165" fontId="8" fillId="0" borderId="5" xfId="3" applyNumberFormat="1" applyFont="1" applyFill="1" applyBorder="1" applyAlignment="1">
      <alignment horizontal="center" vertical="center" wrapText="1"/>
    </xf>
    <xf numFmtId="165" fontId="8" fillId="0" borderId="5" xfId="3" applyNumberFormat="1" applyFont="1" applyFill="1" applyBorder="1" applyAlignment="1">
      <alignment horizontal="left" vertical="center" wrapText="1"/>
    </xf>
    <xf numFmtId="165" fontId="8" fillId="0" borderId="11" xfId="3" applyNumberFormat="1" applyFont="1" applyFill="1" applyBorder="1" applyAlignment="1">
      <alignment horizontal="left" vertical="center" wrapText="1"/>
    </xf>
    <xf numFmtId="165" fontId="8" fillId="0" borderId="3" xfId="3" applyNumberFormat="1" applyFont="1" applyFill="1" applyBorder="1" applyAlignment="1">
      <alignment horizontal="left" vertical="center" wrapText="1"/>
    </xf>
    <xf numFmtId="0" fontId="8" fillId="2" borderId="1" xfId="2" applyFont="1" applyFill="1" applyBorder="1" applyAlignment="1">
      <alignment horizontal="left" vertical="center" wrapText="1"/>
    </xf>
    <xf numFmtId="42" fontId="8" fillId="2" borderId="1" xfId="6" applyFont="1" applyFill="1" applyBorder="1" applyAlignment="1">
      <alignment horizontal="left" vertical="top"/>
    </xf>
    <xf numFmtId="3" fontId="8" fillId="2" borderId="1" xfId="2" applyNumberFormat="1" applyFont="1" applyFill="1" applyBorder="1" applyAlignment="1">
      <alignment horizontal="center" vertical="center" wrapText="1"/>
    </xf>
    <xf numFmtId="42" fontId="8" fillId="0" borderId="1" xfId="6" applyFont="1" applyFill="1" applyBorder="1" applyAlignment="1">
      <alignment horizontal="left" vertical="center" wrapText="1"/>
    </xf>
    <xf numFmtId="9" fontId="8" fillId="2" borderId="1" xfId="2" applyNumberFormat="1" applyFont="1" applyFill="1" applyBorder="1" applyAlignment="1">
      <alignment horizontal="center" vertical="center" wrapText="1"/>
    </xf>
    <xf numFmtId="42" fontId="8" fillId="0" borderId="1" xfId="6" applyFont="1" applyFill="1" applyBorder="1" applyAlignment="1">
      <alignment horizontal="center" vertical="center" wrapText="1"/>
    </xf>
    <xf numFmtId="165" fontId="8" fillId="0" borderId="1" xfId="3" applyNumberFormat="1" applyFont="1" applyFill="1" applyBorder="1" applyAlignment="1">
      <alignment horizontal="left" vertical="center" wrapText="1"/>
    </xf>
    <xf numFmtId="0" fontId="4" fillId="0" borderId="1" xfId="0" applyFont="1" applyBorder="1"/>
    <xf numFmtId="0" fontId="7" fillId="3" borderId="4" xfId="0" applyFont="1" applyFill="1" applyBorder="1" applyAlignment="1">
      <alignment horizontal="center" vertical="center"/>
    </xf>
    <xf numFmtId="0" fontId="8" fillId="3" borderId="4" xfId="2" applyFont="1" applyFill="1" applyBorder="1" applyAlignment="1">
      <alignment horizontal="center" vertical="center" wrapText="1"/>
    </xf>
    <xf numFmtId="0" fontId="8" fillId="3" borderId="4" xfId="2" applyFont="1" applyFill="1" applyBorder="1" applyAlignment="1">
      <alignment horizontal="center" vertical="top"/>
    </xf>
    <xf numFmtId="0" fontId="8" fillId="3" borderId="6" xfId="2" applyFont="1" applyFill="1" applyBorder="1" applyAlignment="1">
      <alignment horizontal="center" vertical="center" wrapText="1"/>
    </xf>
    <xf numFmtId="0" fontId="8" fillId="3" borderId="7" xfId="2" applyFont="1" applyFill="1" applyBorder="1" applyAlignment="1">
      <alignment horizontal="center" vertical="center" wrapText="1"/>
    </xf>
    <xf numFmtId="165" fontId="8" fillId="3" borderId="1" xfId="3" applyNumberFormat="1" applyFont="1" applyFill="1" applyBorder="1" applyAlignment="1">
      <alignment horizontal="center" vertical="center" wrapText="1"/>
    </xf>
    <xf numFmtId="42" fontId="8" fillId="3" borderId="10" xfId="6" applyFont="1" applyFill="1" applyBorder="1" applyAlignment="1">
      <alignment horizontal="center" vertical="center" wrapText="1"/>
    </xf>
    <xf numFmtId="3" fontId="8" fillId="3" borderId="5" xfId="2" applyNumberFormat="1" applyFont="1" applyFill="1" applyBorder="1" applyAlignment="1">
      <alignment horizontal="center" vertical="center" wrapText="1"/>
    </xf>
    <xf numFmtId="0" fontId="7" fillId="5" borderId="10" xfId="0" applyFont="1" applyFill="1" applyBorder="1" applyAlignment="1">
      <alignment horizontal="center" vertical="center"/>
    </xf>
    <xf numFmtId="0" fontId="7" fillId="3" borderId="2" xfId="0" applyFont="1" applyFill="1" applyBorder="1" applyAlignment="1">
      <alignment horizontal="center" vertical="center"/>
    </xf>
    <xf numFmtId="0" fontId="8" fillId="3" borderId="2" xfId="2" applyFont="1" applyFill="1" applyBorder="1" applyAlignment="1">
      <alignment horizontal="center" vertical="center" wrapText="1"/>
    </xf>
    <xf numFmtId="0" fontId="8" fillId="3" borderId="2" xfId="2" applyFont="1" applyFill="1" applyBorder="1" applyAlignment="1">
      <alignment horizontal="center" vertical="top"/>
    </xf>
    <xf numFmtId="0" fontId="8" fillId="3" borderId="8" xfId="2" applyFont="1" applyFill="1" applyBorder="1" applyAlignment="1">
      <alignment horizontal="center" vertical="center" wrapText="1"/>
    </xf>
    <xf numFmtId="0" fontId="8" fillId="3" borderId="9" xfId="2" applyFont="1" applyFill="1" applyBorder="1" applyAlignment="1">
      <alignment horizontal="center" vertical="center" wrapText="1"/>
    </xf>
    <xf numFmtId="42" fontId="8" fillId="3" borderId="1" xfId="6" applyFont="1" applyFill="1" applyBorder="1" applyAlignment="1">
      <alignment horizontal="center" vertical="center" wrapText="1"/>
    </xf>
    <xf numFmtId="3" fontId="8" fillId="3" borderId="1" xfId="2" applyNumberFormat="1" applyFont="1" applyFill="1" applyBorder="1" applyAlignment="1">
      <alignment horizontal="center" vertical="center" wrapText="1"/>
    </xf>
    <xf numFmtId="0" fontId="7" fillId="5" borderId="1" xfId="0" applyFont="1" applyFill="1" applyBorder="1" applyAlignment="1">
      <alignment horizontal="center" vertical="center"/>
    </xf>
    <xf numFmtId="0" fontId="7" fillId="3" borderId="10" xfId="0" applyFont="1" applyFill="1" applyBorder="1" applyAlignment="1">
      <alignment horizontal="center" vertical="center"/>
    </xf>
    <xf numFmtId="0" fontId="8" fillId="3" borderId="10" xfId="2" applyFont="1" applyFill="1" applyBorder="1" applyAlignment="1">
      <alignment horizontal="center" vertical="center" wrapText="1"/>
    </xf>
    <xf numFmtId="0" fontId="8" fillId="3" borderId="10" xfId="2" applyFont="1" applyFill="1" applyBorder="1" applyAlignment="1">
      <alignment horizontal="center" vertical="top"/>
    </xf>
    <xf numFmtId="0" fontId="3" fillId="2" borderId="1" xfId="2" applyFont="1" applyFill="1" applyBorder="1" applyAlignment="1">
      <alignment horizontal="center" vertical="center" wrapText="1"/>
    </xf>
    <xf numFmtId="42" fontId="8" fillId="2" borderId="5" xfId="6" applyFont="1" applyFill="1" applyBorder="1" applyAlignment="1">
      <alignment horizontal="center" vertical="center" wrapText="1"/>
    </xf>
    <xf numFmtId="42" fontId="8" fillId="2" borderId="3" xfId="6" applyFont="1" applyFill="1" applyBorder="1" applyAlignment="1">
      <alignment horizontal="center" vertical="center" wrapText="1"/>
    </xf>
    <xf numFmtId="3" fontId="3" fillId="2" borderId="1" xfId="2" applyNumberFormat="1" applyFont="1" applyFill="1" applyBorder="1" applyAlignment="1">
      <alignment horizontal="center" vertical="center" wrapText="1"/>
    </xf>
    <xf numFmtId="0" fontId="4" fillId="5" borderId="4" xfId="0" applyFont="1" applyFill="1" applyBorder="1"/>
    <xf numFmtId="0" fontId="4" fillId="0" borderId="0" xfId="0" applyFont="1" applyAlignment="1">
      <alignment vertical="top"/>
    </xf>
    <xf numFmtId="0" fontId="4" fillId="4" borderId="0" xfId="0" applyFont="1" applyFill="1" applyAlignment="1">
      <alignment vertical="top"/>
    </xf>
    <xf numFmtId="0" fontId="4" fillId="4" borderId="0" xfId="0" applyFont="1" applyFill="1"/>
    <xf numFmtId="0" fontId="4" fillId="6" borderId="0" xfId="0" applyFont="1" applyFill="1"/>
    <xf numFmtId="42" fontId="4" fillId="0" borderId="0" xfId="6" applyFont="1"/>
    <xf numFmtId="0" fontId="3" fillId="7" borderId="1" xfId="0" applyFont="1" applyFill="1" applyBorder="1" applyAlignment="1">
      <alignment vertical="center"/>
    </xf>
    <xf numFmtId="0" fontId="4" fillId="7" borderId="1" xfId="0" applyFont="1" applyFill="1" applyBorder="1" applyAlignment="1">
      <alignment horizontal="center" vertical="center"/>
    </xf>
    <xf numFmtId="0" fontId="3" fillId="7" borderId="1" xfId="0" applyFont="1" applyFill="1" applyBorder="1" applyAlignment="1">
      <alignment horizontal="center" vertical="center"/>
    </xf>
    <xf numFmtId="1" fontId="3" fillId="7" borderId="1" xfId="0" applyNumberFormat="1" applyFont="1" applyFill="1" applyBorder="1" applyAlignment="1">
      <alignment horizontal="center" vertical="center"/>
    </xf>
    <xf numFmtId="14" fontId="3" fillId="7" borderId="1" xfId="0" applyNumberFormat="1" applyFont="1" applyFill="1" applyBorder="1" applyAlignment="1">
      <alignment vertical="center"/>
    </xf>
    <xf numFmtId="42" fontId="3" fillId="7" borderId="1" xfId="6" applyFont="1" applyFill="1" applyBorder="1" applyAlignment="1">
      <alignment vertical="center"/>
    </xf>
    <xf numFmtId="42" fontId="3" fillId="7" borderId="1" xfId="6" applyFont="1" applyFill="1" applyBorder="1" applyAlignment="1">
      <alignment horizontal="center" vertical="center"/>
    </xf>
    <xf numFmtId="3" fontId="3" fillId="7" borderId="1" xfId="2" applyNumberFormat="1" applyFont="1" applyFill="1" applyBorder="1" applyAlignment="1">
      <alignment horizontal="center" vertical="center"/>
    </xf>
    <xf numFmtId="0" fontId="4" fillId="7" borderId="4" xfId="0" applyFont="1" applyFill="1" applyBorder="1" applyAlignment="1">
      <alignment vertical="center"/>
    </xf>
    <xf numFmtId="0" fontId="4" fillId="7" borderId="2" xfId="0" applyFont="1" applyFill="1" applyBorder="1" applyAlignment="1">
      <alignment vertical="center"/>
    </xf>
    <xf numFmtId="0" fontId="3" fillId="7" borderId="1" xfId="0" applyFont="1" applyFill="1" applyBorder="1" applyAlignment="1">
      <alignment horizontal="left" vertical="center"/>
    </xf>
    <xf numFmtId="0" fontId="3" fillId="8" borderId="1" xfId="0" applyFont="1" applyFill="1" applyBorder="1" applyAlignment="1">
      <alignment vertical="top"/>
    </xf>
    <xf numFmtId="0" fontId="3" fillId="8" borderId="1" xfId="0" applyFont="1" applyFill="1" applyBorder="1" applyAlignment="1">
      <alignment horizontal="left" vertical="top"/>
    </xf>
    <xf numFmtId="0" fontId="4" fillId="8" borderId="1" xfId="0" applyFont="1" applyFill="1" applyBorder="1" applyAlignment="1">
      <alignment horizontal="center" vertical="top"/>
    </xf>
    <xf numFmtId="3" fontId="3" fillId="8" borderId="1" xfId="2" applyNumberFormat="1" applyFont="1" applyFill="1" applyBorder="1" applyAlignment="1">
      <alignment horizontal="center" vertical="top"/>
    </xf>
    <xf numFmtId="14" fontId="3" fillId="8" borderId="1" xfId="0" applyNumberFormat="1" applyFont="1" applyFill="1" applyBorder="1" applyAlignment="1">
      <alignment horizontal="center" vertical="top"/>
    </xf>
    <xf numFmtId="42" fontId="4" fillId="8" borderId="1" xfId="6" applyFont="1" applyFill="1" applyBorder="1" applyAlignment="1">
      <alignment vertical="top"/>
    </xf>
    <xf numFmtId="0" fontId="4" fillId="8" borderId="1" xfId="0" applyFont="1" applyFill="1" applyBorder="1" applyAlignment="1">
      <alignment vertical="top"/>
    </xf>
    <xf numFmtId="0" fontId="10" fillId="8" borderId="1" xfId="0" applyFont="1" applyFill="1" applyBorder="1" applyAlignment="1">
      <alignment vertical="top"/>
    </xf>
    <xf numFmtId="0" fontId="3" fillId="8" borderId="10" xfId="0" applyFont="1" applyFill="1" applyBorder="1" applyAlignment="1">
      <alignment horizontal="left" vertical="top"/>
    </xf>
    <xf numFmtId="0" fontId="3" fillId="5" borderId="1" xfId="0" applyFont="1" applyFill="1" applyBorder="1" applyAlignment="1">
      <alignment vertical="center"/>
    </xf>
    <xf numFmtId="0" fontId="3" fillId="5" borderId="1" xfId="0" applyFont="1" applyFill="1" applyBorder="1" applyAlignment="1">
      <alignment horizontal="left" vertical="center"/>
    </xf>
    <xf numFmtId="3" fontId="3" fillId="5" borderId="1" xfId="2" applyNumberFormat="1" applyFont="1" applyFill="1" applyBorder="1" applyAlignment="1">
      <alignment horizontal="center" vertical="center"/>
    </xf>
    <xf numFmtId="0" fontId="3" fillId="5" borderId="1" xfId="0" applyFont="1" applyFill="1" applyBorder="1" applyAlignment="1">
      <alignment horizontal="center" vertical="center"/>
    </xf>
    <xf numFmtId="1" fontId="3" fillId="5" borderId="1" xfId="0" applyNumberFormat="1" applyFont="1" applyFill="1" applyBorder="1" applyAlignment="1">
      <alignment horizontal="center" vertical="center"/>
    </xf>
    <xf numFmtId="14" fontId="3" fillId="5" borderId="1" xfId="0" applyNumberFormat="1" applyFont="1" applyFill="1" applyBorder="1" applyAlignment="1">
      <alignment vertical="center"/>
    </xf>
    <xf numFmtId="42" fontId="3" fillId="5" borderId="1" xfId="6" applyFont="1" applyFill="1" applyBorder="1" applyAlignment="1">
      <alignment vertical="center"/>
    </xf>
    <xf numFmtId="42" fontId="3" fillId="5" borderId="1" xfId="6" applyFont="1" applyFill="1" applyBorder="1" applyAlignment="1">
      <alignment horizontal="center" vertical="center"/>
    </xf>
    <xf numFmtId="0" fontId="4" fillId="5" borderId="2" xfId="0" applyFont="1" applyFill="1" applyBorder="1" applyAlignment="1">
      <alignment vertical="center"/>
    </xf>
    <xf numFmtId="0" fontId="3" fillId="9" borderId="1" xfId="0" applyFont="1" applyFill="1" applyBorder="1" applyAlignment="1">
      <alignment vertical="top"/>
    </xf>
    <xf numFmtId="0" fontId="4" fillId="9" borderId="1" xfId="0" applyFont="1" applyFill="1" applyBorder="1" applyAlignment="1">
      <alignment horizontal="center" vertical="top"/>
    </xf>
    <xf numFmtId="0" fontId="3" fillId="9" borderId="1" xfId="0" applyFont="1" applyFill="1" applyBorder="1" applyAlignment="1">
      <alignment horizontal="center" vertical="top"/>
    </xf>
    <xf numFmtId="1" fontId="3" fillId="9" borderId="1" xfId="0" applyNumberFormat="1" applyFont="1" applyFill="1" applyBorder="1" applyAlignment="1">
      <alignment horizontal="center" vertical="top"/>
    </xf>
    <xf numFmtId="14" fontId="3" fillId="9" borderId="1" xfId="0" applyNumberFormat="1" applyFont="1" applyFill="1" applyBorder="1" applyAlignment="1">
      <alignment vertical="top"/>
    </xf>
    <xf numFmtId="42" fontId="3" fillId="9" borderId="1" xfId="6" applyFont="1" applyFill="1" applyBorder="1" applyAlignment="1">
      <alignment vertical="top"/>
    </xf>
    <xf numFmtId="42" fontId="3" fillId="9" borderId="1" xfId="6" applyFont="1" applyFill="1" applyBorder="1" applyAlignment="1">
      <alignment horizontal="center" vertical="top"/>
    </xf>
    <xf numFmtId="3" fontId="3" fillId="9" borderId="1" xfId="2" applyNumberFormat="1" applyFont="1" applyFill="1" applyBorder="1" applyAlignment="1">
      <alignment horizontal="center" vertical="top"/>
    </xf>
    <xf numFmtId="0" fontId="4" fillId="9" borderId="1" xfId="0" applyFont="1" applyFill="1" applyBorder="1" applyAlignment="1">
      <alignment vertical="top"/>
    </xf>
    <xf numFmtId="0" fontId="3" fillId="9" borderId="1" xfId="0" applyFont="1" applyFill="1" applyBorder="1" applyAlignment="1">
      <alignment vertical="center"/>
    </xf>
    <xf numFmtId="0" fontId="3" fillId="9" borderId="1" xfId="0" applyFont="1" applyFill="1" applyBorder="1" applyAlignment="1">
      <alignment horizontal="left" vertical="center"/>
    </xf>
    <xf numFmtId="167" fontId="12" fillId="9" borderId="1" xfId="7" applyNumberFormat="1" applyFont="1" applyFill="1" applyBorder="1" applyAlignment="1">
      <alignment horizontal="left" vertical="center"/>
    </xf>
    <xf numFmtId="0" fontId="3" fillId="9" borderId="1" xfId="0" applyFont="1" applyFill="1" applyBorder="1" applyAlignment="1">
      <alignment horizontal="left" vertical="top"/>
    </xf>
    <xf numFmtId="0" fontId="13" fillId="9" borderId="1" xfId="0" applyFont="1" applyFill="1" applyBorder="1" applyAlignment="1">
      <alignment horizontal="center" vertical="center"/>
    </xf>
    <xf numFmtId="42" fontId="8" fillId="2" borderId="5" xfId="6" applyFont="1" applyFill="1" applyBorder="1" applyAlignment="1">
      <alignment horizontal="left" vertical="center"/>
    </xf>
    <xf numFmtId="0" fontId="3" fillId="10" borderId="1" xfId="0" applyFont="1" applyFill="1" applyBorder="1"/>
    <xf numFmtId="0" fontId="13" fillId="10" borderId="1" xfId="0" applyFont="1" applyFill="1" applyBorder="1"/>
    <xf numFmtId="0" fontId="4" fillId="10" borderId="1" xfId="0" applyFont="1" applyFill="1" applyBorder="1" applyAlignment="1">
      <alignment horizontal="center"/>
    </xf>
    <xf numFmtId="0" fontId="3" fillId="10" borderId="1" xfId="0" applyFont="1" applyFill="1" applyBorder="1" applyAlignment="1">
      <alignment horizontal="center" vertical="top"/>
    </xf>
    <xf numFmtId="1" fontId="3" fillId="10" borderId="1" xfId="0" applyNumberFormat="1" applyFont="1" applyFill="1" applyBorder="1" applyAlignment="1">
      <alignment horizontal="center" vertical="top"/>
    </xf>
    <xf numFmtId="14" fontId="3" fillId="10" borderId="1" xfId="0" applyNumberFormat="1" applyFont="1" applyFill="1" applyBorder="1" applyAlignment="1">
      <alignment vertical="top"/>
    </xf>
    <xf numFmtId="41" fontId="3" fillId="10" borderId="1" xfId="1" applyFont="1" applyFill="1" applyBorder="1" applyAlignment="1">
      <alignment vertical="center"/>
    </xf>
    <xf numFmtId="168" fontId="3" fillId="10" borderId="1" xfId="1" applyNumberFormat="1" applyFont="1" applyFill="1" applyBorder="1" applyAlignment="1">
      <alignment vertical="center"/>
    </xf>
    <xf numFmtId="3" fontId="3" fillId="10" borderId="1" xfId="2" applyNumberFormat="1" applyFont="1" applyFill="1" applyBorder="1" applyAlignment="1">
      <alignment horizontal="center" vertical="top"/>
    </xf>
    <xf numFmtId="0" fontId="14" fillId="10" borderId="1" xfId="0" applyFont="1" applyFill="1" applyBorder="1" applyAlignment="1">
      <alignment vertical="center"/>
    </xf>
    <xf numFmtId="0" fontId="4" fillId="10" borderId="4" xfId="0" applyFont="1" applyFill="1" applyBorder="1" applyAlignment="1">
      <alignment vertical="top"/>
    </xf>
    <xf numFmtId="3" fontId="3" fillId="10" borderId="1" xfId="2" applyNumberFormat="1" applyFont="1" applyFill="1" applyBorder="1" applyAlignment="1">
      <alignment horizontal="center" vertical="center"/>
    </xf>
    <xf numFmtId="0" fontId="4" fillId="10" borderId="2" xfId="0" applyFont="1" applyFill="1" applyBorder="1" applyAlignment="1">
      <alignment vertical="top"/>
    </xf>
    <xf numFmtId="0" fontId="3" fillId="10" borderId="1" xfId="0" applyFont="1" applyFill="1" applyBorder="1" applyAlignment="1">
      <alignment vertical="center"/>
    </xf>
    <xf numFmtId="0" fontId="4" fillId="10" borderId="1" xfId="0" applyFont="1" applyFill="1" applyBorder="1" applyAlignment="1">
      <alignment vertical="center"/>
    </xf>
    <xf numFmtId="3" fontId="13" fillId="10" borderId="1" xfId="2" applyNumberFormat="1" applyFont="1" applyFill="1" applyBorder="1" applyAlignment="1">
      <alignment horizontal="center" vertical="center"/>
    </xf>
    <xf numFmtId="0" fontId="3" fillId="10" borderId="1" xfId="0" applyFont="1" applyFill="1" applyBorder="1" applyAlignment="1">
      <alignment horizontal="left"/>
    </xf>
    <xf numFmtId="0" fontId="3" fillId="10" borderId="1" xfId="0" applyFont="1" applyFill="1" applyBorder="1" applyAlignment="1">
      <alignment horizontal="center" vertical="center"/>
    </xf>
    <xf numFmtId="0" fontId="3" fillId="10" borderId="1" xfId="0" applyFont="1" applyFill="1" applyBorder="1" applyAlignment="1">
      <alignment vertical="top"/>
    </xf>
    <xf numFmtId="1" fontId="3" fillId="10" borderId="1" xfId="0" applyNumberFormat="1" applyFont="1" applyFill="1" applyBorder="1" applyAlignment="1">
      <alignment horizontal="center" vertical="center"/>
    </xf>
    <xf numFmtId="14" fontId="3" fillId="10" borderId="1" xfId="0" applyNumberFormat="1" applyFont="1" applyFill="1" applyBorder="1" applyAlignment="1">
      <alignment vertical="center"/>
    </xf>
    <xf numFmtId="42" fontId="3" fillId="10" borderId="1" xfId="6" applyFont="1" applyFill="1" applyBorder="1" applyAlignment="1">
      <alignment horizontal="center" vertical="top"/>
    </xf>
    <xf numFmtId="0" fontId="3" fillId="10" borderId="1" xfId="0" applyFont="1" applyFill="1" applyBorder="1" applyAlignment="1">
      <alignment horizontal="left" vertical="top"/>
    </xf>
    <xf numFmtId="0" fontId="3" fillId="10" borderId="1" xfId="0" applyFont="1" applyFill="1" applyBorder="1" applyAlignment="1">
      <alignment horizontal="left" vertical="center"/>
    </xf>
    <xf numFmtId="42" fontId="3" fillId="10" borderId="1" xfId="6" applyFont="1" applyFill="1" applyBorder="1" applyAlignment="1">
      <alignment vertical="top"/>
    </xf>
    <xf numFmtId="0" fontId="13" fillId="10" borderId="1" xfId="0" applyFont="1" applyFill="1" applyBorder="1" applyAlignment="1">
      <alignment horizontal="center" vertical="center"/>
    </xf>
    <xf numFmtId="0" fontId="2" fillId="10" borderId="1" xfId="0" applyFont="1" applyFill="1" applyBorder="1" applyAlignment="1">
      <alignment horizontal="center" vertical="center"/>
    </xf>
    <xf numFmtId="0" fontId="15" fillId="10" borderId="1" xfId="0" applyFont="1" applyFill="1" applyBorder="1" applyAlignment="1">
      <alignment horizontal="center" vertical="center"/>
    </xf>
    <xf numFmtId="0" fontId="2" fillId="10" borderId="12" xfId="0" applyFont="1" applyFill="1" applyBorder="1" applyAlignment="1">
      <alignment horizontal="center" vertical="center"/>
    </xf>
    <xf numFmtId="0" fontId="13" fillId="10" borderId="12" xfId="0" applyFont="1" applyFill="1" applyBorder="1" applyAlignment="1">
      <alignment horizontal="center" vertical="center"/>
    </xf>
    <xf numFmtId="0" fontId="15"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0" fontId="13" fillId="10" borderId="10" xfId="0" applyFont="1" applyFill="1" applyBorder="1" applyAlignment="1">
      <alignment horizontal="center" vertical="center"/>
    </xf>
    <xf numFmtId="0" fontId="2" fillId="10" borderId="15" xfId="0" applyFont="1" applyFill="1" applyBorder="1" applyAlignment="1">
      <alignment horizontal="center" vertical="center"/>
    </xf>
    <xf numFmtId="0" fontId="3" fillId="11" borderId="1" xfId="0" applyFont="1" applyFill="1" applyBorder="1" applyAlignment="1">
      <alignment vertical="center"/>
    </xf>
    <xf numFmtId="0" fontId="4" fillId="11" borderId="1" xfId="0" applyFont="1" applyFill="1" applyBorder="1" applyAlignment="1">
      <alignment horizontal="center" vertical="center"/>
    </xf>
    <xf numFmtId="0" fontId="3" fillId="11" borderId="1" xfId="0" applyFont="1" applyFill="1" applyBorder="1" applyAlignment="1">
      <alignment horizontal="center" vertical="center"/>
    </xf>
    <xf numFmtId="14" fontId="3" fillId="11" borderId="1" xfId="0" applyNumberFormat="1" applyFont="1" applyFill="1" applyBorder="1" applyAlignment="1">
      <alignment vertical="center"/>
    </xf>
    <xf numFmtId="42" fontId="16" fillId="11" borderId="1" xfId="6" applyFont="1" applyFill="1" applyBorder="1" applyAlignment="1">
      <alignment vertical="center"/>
    </xf>
    <xf numFmtId="0" fontId="4" fillId="11" borderId="1" xfId="0" applyFont="1" applyFill="1" applyBorder="1" applyAlignment="1">
      <alignment vertical="top"/>
    </xf>
    <xf numFmtId="0" fontId="11" fillId="11" borderId="0" xfId="0" applyFont="1" applyFill="1" applyAlignment="1">
      <alignment vertical="center"/>
    </xf>
    <xf numFmtId="42" fontId="3" fillId="11" borderId="1" xfId="6" applyFont="1" applyFill="1" applyBorder="1" applyAlignment="1">
      <alignment vertical="top"/>
    </xf>
    <xf numFmtId="0" fontId="3" fillId="11" borderId="1" xfId="0" applyFont="1" applyFill="1" applyBorder="1" applyAlignment="1">
      <alignment vertical="top"/>
    </xf>
    <xf numFmtId="0" fontId="3" fillId="11" borderId="1" xfId="0" applyFont="1" applyFill="1" applyBorder="1" applyAlignment="1">
      <alignment horizontal="left" vertical="center"/>
    </xf>
    <xf numFmtId="3" fontId="3" fillId="11" borderId="1" xfId="2" applyNumberFormat="1" applyFont="1" applyFill="1" applyBorder="1" applyAlignment="1">
      <alignment horizontal="center" vertical="center"/>
    </xf>
    <xf numFmtId="3" fontId="3" fillId="11" borderId="1" xfId="2" applyNumberFormat="1" applyFont="1" applyFill="1" applyBorder="1" applyAlignment="1">
      <alignment horizontal="center" vertical="top"/>
    </xf>
    <xf numFmtId="0" fontId="4" fillId="11" borderId="4" xfId="0" applyFont="1" applyFill="1" applyBorder="1" applyAlignment="1">
      <alignment vertical="top"/>
    </xf>
    <xf numFmtId="0" fontId="4" fillId="11" borderId="2" xfId="0" applyFont="1" applyFill="1" applyBorder="1" applyAlignment="1">
      <alignment vertical="top"/>
    </xf>
    <xf numFmtId="42" fontId="3" fillId="11" borderId="1" xfId="6" applyFont="1" applyFill="1" applyBorder="1" applyAlignment="1">
      <alignment horizontal="center" vertical="top"/>
    </xf>
    <xf numFmtId="14" fontId="3" fillId="7" borderId="1" xfId="0" applyNumberFormat="1" applyFont="1" applyFill="1" applyBorder="1" applyAlignment="1">
      <alignment horizontal="center" vertical="center"/>
    </xf>
    <xf numFmtId="14" fontId="3" fillId="5" borderId="1" xfId="0" applyNumberFormat="1" applyFont="1" applyFill="1" applyBorder="1" applyAlignment="1">
      <alignment horizontal="center" vertical="center"/>
    </xf>
    <xf numFmtId="14" fontId="3" fillId="9" borderId="1" xfId="0" applyNumberFormat="1" applyFont="1" applyFill="1" applyBorder="1" applyAlignment="1">
      <alignment horizontal="center" vertical="top"/>
    </xf>
    <xf numFmtId="14" fontId="3" fillId="10" borderId="1" xfId="0" applyNumberFormat="1" applyFont="1" applyFill="1" applyBorder="1" applyAlignment="1">
      <alignment horizontal="center" vertical="top"/>
    </xf>
    <xf numFmtId="14" fontId="3" fillId="10" borderId="1" xfId="0" applyNumberFormat="1" applyFont="1" applyFill="1" applyBorder="1" applyAlignment="1">
      <alignment horizontal="center" vertical="center"/>
    </xf>
    <xf numFmtId="14" fontId="3" fillId="11" borderId="1" xfId="0" applyNumberFormat="1" applyFont="1" applyFill="1" applyBorder="1" applyAlignment="1">
      <alignment horizontal="center" vertical="center"/>
    </xf>
    <xf numFmtId="0" fontId="4" fillId="0" borderId="0" xfId="0" applyFont="1" applyAlignment="1">
      <alignment horizontal="center"/>
    </xf>
    <xf numFmtId="42" fontId="4" fillId="0" borderId="1" xfId="0" applyNumberFormat="1" applyFont="1" applyBorder="1" applyAlignment="1">
      <alignment horizontal="center"/>
    </xf>
    <xf numFmtId="42" fontId="7" fillId="3" borderId="1" xfId="0" applyNumberFormat="1" applyFont="1" applyFill="1" applyBorder="1" applyAlignment="1">
      <alignment horizontal="center" vertical="center"/>
    </xf>
    <xf numFmtId="42" fontId="8" fillId="3" borderId="1" xfId="2" applyNumberFormat="1" applyFont="1" applyFill="1" applyBorder="1" applyAlignment="1">
      <alignment horizontal="center" vertical="center"/>
    </xf>
    <xf numFmtId="42" fontId="8" fillId="0" borderId="1" xfId="2" applyNumberFormat="1" applyFont="1" applyBorder="1" applyAlignment="1">
      <alignment horizontal="center"/>
    </xf>
    <xf numFmtId="42" fontId="9" fillId="0" borderId="1" xfId="0" applyNumberFormat="1" applyFont="1" applyBorder="1" applyAlignment="1">
      <alignment horizontal="center"/>
    </xf>
    <xf numFmtId="42" fontId="8" fillId="0" borderId="1" xfId="2" applyNumberFormat="1" applyFont="1" applyBorder="1" applyAlignment="1">
      <alignment horizontal="left"/>
    </xf>
    <xf numFmtId="42" fontId="8" fillId="0" borderId="5" xfId="3" applyNumberFormat="1" applyFont="1" applyFill="1" applyBorder="1" applyAlignment="1">
      <alignment horizontal="left" vertical="center" wrapText="1"/>
    </xf>
    <xf numFmtId="42" fontId="8" fillId="0" borderId="11" xfId="3" applyNumberFormat="1" applyFont="1" applyFill="1" applyBorder="1" applyAlignment="1">
      <alignment horizontal="left" vertical="center" wrapText="1"/>
    </xf>
    <xf numFmtId="42" fontId="3" fillId="8" borderId="1" xfId="2" applyNumberFormat="1" applyFont="1" applyFill="1" applyBorder="1" applyAlignment="1">
      <alignment horizontal="center" vertical="top"/>
    </xf>
    <xf numFmtId="42" fontId="3" fillId="10" borderId="1" xfId="1" applyNumberFormat="1" applyFont="1" applyFill="1" applyBorder="1" applyAlignment="1">
      <alignment vertical="center"/>
    </xf>
    <xf numFmtId="42" fontId="3" fillId="10" borderId="1" xfId="2" applyNumberFormat="1" applyFont="1" applyFill="1" applyBorder="1" applyAlignment="1">
      <alignment horizontal="center" vertical="center"/>
    </xf>
    <xf numFmtId="42" fontId="3" fillId="11" borderId="1" xfId="2" applyNumberFormat="1" applyFont="1" applyFill="1" applyBorder="1" applyAlignment="1">
      <alignment horizontal="center" vertical="center"/>
    </xf>
    <xf numFmtId="42" fontId="4" fillId="11" borderId="1" xfId="0" applyNumberFormat="1" applyFont="1" applyFill="1" applyBorder="1" applyAlignment="1">
      <alignment vertical="top"/>
    </xf>
    <xf numFmtId="42" fontId="0" fillId="0" borderId="0" xfId="0" applyNumberFormat="1"/>
    <xf numFmtId="9" fontId="0" fillId="0" borderId="0" xfId="0" applyNumberFormat="1"/>
    <xf numFmtId="169" fontId="0" fillId="0" borderId="0" xfId="0" applyNumberFormat="1"/>
    <xf numFmtId="42" fontId="0" fillId="12" borderId="16" xfId="0" applyNumberFormat="1" applyFill="1" applyBorder="1"/>
    <xf numFmtId="42" fontId="0" fillId="0" borderId="16" xfId="0" applyNumberFormat="1" applyBorder="1"/>
    <xf numFmtId="0" fontId="0" fillId="0" borderId="0" xfId="0" pivotButton="1"/>
    <xf numFmtId="14" fontId="0" fillId="0" borderId="0" xfId="0" applyNumberFormat="1" applyAlignment="1">
      <alignment horizontal="left"/>
    </xf>
    <xf numFmtId="0" fontId="0" fillId="0" borderId="0" xfId="0" applyAlignment="1">
      <alignment horizontal="left"/>
    </xf>
    <xf numFmtId="14" fontId="0" fillId="0" borderId="1" xfId="0" applyNumberFormat="1" applyBorder="1" applyAlignment="1">
      <alignment horizontal="center"/>
    </xf>
    <xf numFmtId="0" fontId="0" fillId="0" borderId="1" xfId="0" applyBorder="1" applyAlignment="1">
      <alignment horizontal="center"/>
    </xf>
    <xf numFmtId="42" fontId="0" fillId="12" borderId="17" xfId="0" applyNumberFormat="1" applyFill="1" applyBorder="1"/>
    <xf numFmtId="42" fontId="0" fillId="0" borderId="17" xfId="0" applyNumberFormat="1" applyBorder="1"/>
    <xf numFmtId="14" fontId="0" fillId="0" borderId="0" xfId="0" applyNumberFormat="1"/>
    <xf numFmtId="42" fontId="0" fillId="0" borderId="0" xfId="0" applyNumberFormat="1" applyAlignment="1">
      <alignment horizontal="left" indent="1"/>
    </xf>
    <xf numFmtId="42" fontId="0" fillId="0" borderId="0" xfId="0" applyNumberFormat="1" applyAlignment="1">
      <alignment horizontal="left"/>
    </xf>
    <xf numFmtId="0" fontId="0" fillId="5" borderId="0" xfId="0" applyFill="1"/>
    <xf numFmtId="42" fontId="0" fillId="13" borderId="16" xfId="0" applyNumberFormat="1" applyFill="1" applyBorder="1"/>
    <xf numFmtId="0" fontId="0" fillId="0" borderId="0" xfId="0" applyAlignment="1">
      <alignment vertical="center"/>
    </xf>
    <xf numFmtId="0" fontId="18" fillId="0" borderId="0" xfId="0" applyFont="1"/>
    <xf numFmtId="0" fontId="2" fillId="0" borderId="0" xfId="9" applyFont="1" applyProtection="1">
      <protection locked="0"/>
    </xf>
    <xf numFmtId="0" fontId="20" fillId="0" borderId="0" xfId="0" applyFont="1"/>
    <xf numFmtId="0" fontId="21" fillId="0" borderId="0" xfId="0" applyFont="1"/>
    <xf numFmtId="14" fontId="20" fillId="0" borderId="0" xfId="0" applyNumberFormat="1" applyFont="1"/>
    <xf numFmtId="14" fontId="21" fillId="0" borderId="0" xfId="0" applyNumberFormat="1" applyFont="1"/>
    <xf numFmtId="0" fontId="23" fillId="0" borderId="0" xfId="0" applyFont="1"/>
    <xf numFmtId="165" fontId="25" fillId="0" borderId="1" xfId="3" applyNumberFormat="1" applyFont="1" applyFill="1" applyBorder="1" applyAlignment="1">
      <alignment horizontal="center" vertical="center" wrapText="1"/>
    </xf>
    <xf numFmtId="165" fontId="25" fillId="0" borderId="0" xfId="3" applyNumberFormat="1" applyFont="1" applyFill="1" applyBorder="1" applyAlignment="1">
      <alignment horizontal="center" vertical="center" wrapText="1"/>
    </xf>
    <xf numFmtId="0" fontId="17" fillId="0" borderId="1" xfId="2" applyFont="1" applyBorder="1" applyAlignment="1">
      <alignment horizontal="left" vertical="center" wrapText="1"/>
    </xf>
    <xf numFmtId="165" fontId="25" fillId="0" borderId="1" xfId="3" applyNumberFormat="1" applyFont="1" applyFill="1" applyBorder="1" applyAlignment="1">
      <alignment horizontal="left" vertical="center" wrapText="1"/>
    </xf>
    <xf numFmtId="0" fontId="0" fillId="0" borderId="1" xfId="0" applyBorder="1"/>
    <xf numFmtId="0" fontId="26" fillId="3" borderId="4" xfId="2" applyFont="1" applyFill="1" applyBorder="1" applyAlignment="1">
      <alignment horizontal="center" vertical="center"/>
    </xf>
    <xf numFmtId="0" fontId="26" fillId="3" borderId="4" xfId="2" applyFont="1" applyFill="1" applyBorder="1" applyAlignment="1">
      <alignment horizontal="left" vertical="top"/>
    </xf>
    <xf numFmtId="0" fontId="26" fillId="3" borderId="4" xfId="2" applyFont="1" applyFill="1" applyBorder="1" applyAlignment="1">
      <alignment horizontal="center" vertical="top"/>
    </xf>
    <xf numFmtId="42" fontId="26" fillId="3" borderId="10" xfId="6" applyFont="1" applyFill="1" applyBorder="1" applyAlignment="1">
      <alignment horizontal="center" vertical="center"/>
    </xf>
    <xf numFmtId="3" fontId="26" fillId="3" borderId="5" xfId="2" applyNumberFormat="1" applyFont="1" applyFill="1" applyBorder="1" applyAlignment="1">
      <alignment horizontal="center" vertical="center"/>
    </xf>
    <xf numFmtId="0" fontId="26" fillId="3" borderId="2" xfId="2" applyFont="1" applyFill="1" applyBorder="1" applyAlignment="1">
      <alignment horizontal="center" vertical="center"/>
    </xf>
    <xf numFmtId="0" fontId="26" fillId="3" borderId="2" xfId="2" applyFont="1" applyFill="1" applyBorder="1" applyAlignment="1">
      <alignment horizontal="left" vertical="top"/>
    </xf>
    <xf numFmtId="0" fontId="26" fillId="3" borderId="2" xfId="2" applyFont="1" applyFill="1" applyBorder="1" applyAlignment="1">
      <alignment horizontal="center" vertical="top"/>
    </xf>
    <xf numFmtId="0" fontId="26" fillId="3" borderId="8" xfId="2" applyFont="1" applyFill="1" applyBorder="1" applyAlignment="1">
      <alignment horizontal="center" vertical="center"/>
    </xf>
    <xf numFmtId="0" fontId="26" fillId="3" borderId="9" xfId="2" applyFont="1" applyFill="1" applyBorder="1" applyAlignment="1">
      <alignment horizontal="center" vertical="center"/>
    </xf>
    <xf numFmtId="42" fontId="26" fillId="3" borderId="1" xfId="6" applyFont="1" applyFill="1" applyBorder="1" applyAlignment="1">
      <alignment horizontal="center" vertical="center"/>
    </xf>
    <xf numFmtId="3" fontId="26" fillId="3" borderId="1" xfId="2" applyNumberFormat="1" applyFont="1" applyFill="1" applyBorder="1" applyAlignment="1">
      <alignment horizontal="center" vertical="center"/>
    </xf>
    <xf numFmtId="0" fontId="26" fillId="4" borderId="2" xfId="2" applyFont="1" applyFill="1" applyBorder="1" applyAlignment="1">
      <alignment horizontal="center" vertical="center"/>
    </xf>
    <xf numFmtId="0" fontId="26" fillId="4" borderId="2" xfId="2" applyFont="1" applyFill="1" applyBorder="1" applyAlignment="1">
      <alignment horizontal="left" vertical="top"/>
    </xf>
    <xf numFmtId="0" fontId="26" fillId="4" borderId="2" xfId="2" applyFont="1" applyFill="1" applyBorder="1" applyAlignment="1">
      <alignment horizontal="center" vertical="top"/>
    </xf>
    <xf numFmtId="0" fontId="26" fillId="4" borderId="18" xfId="2" applyFont="1" applyFill="1" applyBorder="1" applyAlignment="1">
      <alignment horizontal="center" vertical="center"/>
    </xf>
    <xf numFmtId="0" fontId="26" fillId="4" borderId="19" xfId="2" applyFont="1" applyFill="1" applyBorder="1" applyAlignment="1">
      <alignment horizontal="center" vertical="center"/>
    </xf>
    <xf numFmtId="42" fontId="26" fillId="4" borderId="6" xfId="6" applyFont="1" applyFill="1" applyBorder="1" applyAlignment="1">
      <alignment horizontal="center" vertical="center"/>
    </xf>
    <xf numFmtId="42" fontId="26" fillId="4" borderId="2" xfId="6" applyFont="1" applyFill="1" applyBorder="1" applyAlignment="1">
      <alignment horizontal="center" vertical="center"/>
    </xf>
    <xf numFmtId="42" fontId="26" fillId="4" borderId="7" xfId="6" applyFont="1" applyFill="1" applyBorder="1" applyAlignment="1">
      <alignment horizontal="center" vertical="center"/>
    </xf>
    <xf numFmtId="3" fontId="26" fillId="4" borderId="2" xfId="2" applyNumberFormat="1" applyFont="1" applyFill="1" applyBorder="1" applyAlignment="1">
      <alignment horizontal="center" vertical="center"/>
    </xf>
    <xf numFmtId="0" fontId="26" fillId="3" borderId="1" xfId="2" applyFont="1" applyFill="1" applyBorder="1" applyAlignment="1">
      <alignment horizontal="left" vertical="top"/>
    </xf>
    <xf numFmtId="170" fontId="12" fillId="5" borderId="1" xfId="0" applyNumberFormat="1" applyFont="1" applyFill="1" applyBorder="1" applyAlignment="1">
      <alignment horizontal="right" vertical="center"/>
    </xf>
    <xf numFmtId="171" fontId="12" fillId="5" borderId="1" xfId="0" applyNumberFormat="1" applyFont="1" applyFill="1" applyBorder="1" applyAlignment="1">
      <alignment horizontal="center" vertical="center"/>
    </xf>
    <xf numFmtId="0" fontId="27" fillId="4" borderId="1" xfId="0" applyFont="1" applyFill="1" applyBorder="1" applyAlignment="1">
      <alignment vertical="center"/>
    </xf>
    <xf numFmtId="0" fontId="26" fillId="3" borderId="1" xfId="2" applyFont="1" applyFill="1" applyBorder="1" applyAlignment="1">
      <alignment horizontal="left" vertical="center" wrapText="1"/>
    </xf>
    <xf numFmtId="165" fontId="25" fillId="0" borderId="0" xfId="3" applyNumberFormat="1" applyFont="1" applyFill="1" applyBorder="1" applyAlignment="1">
      <alignment horizontal="left" vertical="center" wrapText="1"/>
    </xf>
    <xf numFmtId="165" fontId="17" fillId="0" borderId="0" xfId="3" applyNumberFormat="1" applyFont="1" applyFill="1" applyBorder="1" applyAlignment="1">
      <alignment horizontal="center" vertical="center" wrapText="1"/>
    </xf>
    <xf numFmtId="0" fontId="12" fillId="0" borderId="5" xfId="0" applyFont="1" applyBorder="1" applyAlignment="1">
      <alignment horizontal="center" vertical="center" wrapText="1"/>
    </xf>
    <xf numFmtId="0" fontId="26" fillId="5" borderId="6" xfId="2" applyFont="1" applyFill="1" applyBorder="1" applyAlignment="1">
      <alignment vertical="top"/>
    </xf>
    <xf numFmtId="0" fontId="26" fillId="5" borderId="18" xfId="2" applyFont="1" applyFill="1" applyBorder="1" applyAlignment="1">
      <alignment vertical="top"/>
    </xf>
    <xf numFmtId="0" fontId="26" fillId="4" borderId="18" xfId="2" applyFont="1" applyFill="1" applyBorder="1" applyAlignment="1">
      <alignment vertical="top"/>
    </xf>
    <xf numFmtId="0" fontId="26" fillId="3" borderId="5" xfId="2" applyFont="1" applyFill="1" applyBorder="1" applyAlignment="1">
      <alignment horizontal="left" vertical="top"/>
    </xf>
    <xf numFmtId="0" fontId="26" fillId="3" borderId="3" xfId="2" applyFont="1" applyFill="1" applyBorder="1" applyAlignment="1">
      <alignment horizontal="left" vertical="top"/>
    </xf>
    <xf numFmtId="0" fontId="12" fillId="0" borderId="0" xfId="0" applyFont="1" applyAlignment="1">
      <alignment horizontal="center" vertical="center" wrapText="1"/>
    </xf>
    <xf numFmtId="0" fontId="25" fillId="0" borderId="0" xfId="2" applyFont="1" applyAlignment="1">
      <alignment horizontal="center" vertical="center"/>
    </xf>
    <xf numFmtId="0" fontId="25" fillId="0" borderId="0" xfId="2" applyFont="1" applyAlignment="1">
      <alignment horizontal="center"/>
    </xf>
    <xf numFmtId="0" fontId="26" fillId="0" borderId="0" xfId="2" applyFont="1" applyAlignment="1">
      <alignment vertical="top"/>
    </xf>
    <xf numFmtId="0" fontId="26" fillId="0" borderId="0" xfId="2" applyFont="1" applyAlignment="1">
      <alignment horizontal="left" vertical="top"/>
    </xf>
    <xf numFmtId="171" fontId="12" fillId="0" borderId="1" xfId="0" applyNumberFormat="1" applyFont="1" applyBorder="1" applyAlignment="1">
      <alignment horizontal="center" vertical="center"/>
    </xf>
    <xf numFmtId="0" fontId="26" fillId="3" borderId="18" xfId="2" applyFont="1" applyFill="1" applyBorder="1" applyAlignment="1">
      <alignment horizontal="center" vertical="center"/>
    </xf>
    <xf numFmtId="0" fontId="26" fillId="3" borderId="19" xfId="2" applyFont="1" applyFill="1" applyBorder="1" applyAlignment="1">
      <alignment horizontal="center" vertical="center"/>
    </xf>
    <xf numFmtId="165" fontId="26" fillId="3" borderId="10" xfId="3" applyNumberFormat="1" applyFont="1" applyFill="1" applyBorder="1" applyAlignment="1">
      <alignment horizontal="center" vertical="center"/>
    </xf>
    <xf numFmtId="0" fontId="17" fillId="0" borderId="0" xfId="2" applyFont="1" applyAlignment="1">
      <alignment horizontal="center" vertical="center"/>
    </xf>
    <xf numFmtId="3" fontId="25" fillId="0" borderId="0" xfId="2" applyNumberFormat="1" applyFont="1" applyAlignment="1">
      <alignment horizontal="center" vertical="center" wrapText="1"/>
    </xf>
    <xf numFmtId="9" fontId="25" fillId="0" borderId="0" xfId="2" applyNumberFormat="1" applyFont="1" applyAlignment="1">
      <alignment horizontal="center" vertical="center" wrapText="1"/>
    </xf>
    <xf numFmtId="0" fontId="17" fillId="0" borderId="10" xfId="2" applyFont="1" applyBorder="1" applyAlignment="1">
      <alignment horizontal="left" vertical="center"/>
    </xf>
    <xf numFmtId="0" fontId="22" fillId="0" borderId="0" xfId="9" applyFont="1" applyProtection="1">
      <protection locked="0"/>
    </xf>
    <xf numFmtId="0" fontId="15" fillId="0" borderId="0" xfId="9" applyFont="1" applyProtection="1">
      <protection locked="0"/>
    </xf>
    <xf numFmtId="0" fontId="0" fillId="5" borderId="1" xfId="0" applyFill="1" applyBorder="1" applyAlignment="1">
      <alignment horizontal="left" vertical="center"/>
    </xf>
    <xf numFmtId="0" fontId="0" fillId="0" borderId="1" xfId="0" applyBorder="1" applyAlignment="1">
      <alignment horizontal="left" vertical="center"/>
    </xf>
    <xf numFmtId="0" fontId="23" fillId="0" borderId="1" xfId="0" applyFont="1" applyBorder="1" applyAlignment="1">
      <alignment horizontal="left" vertical="center"/>
    </xf>
    <xf numFmtId="0" fontId="0" fillId="14" borderId="1" xfId="0" applyFill="1" applyBorder="1" applyAlignment="1">
      <alignment horizontal="left" vertical="center"/>
    </xf>
    <xf numFmtId="0" fontId="29" fillId="0" borderId="0" xfId="0" applyFont="1"/>
    <xf numFmtId="0" fontId="30" fillId="0" borderId="0" xfId="0" applyFont="1"/>
    <xf numFmtId="14" fontId="29" fillId="0" borderId="0" xfId="0" applyNumberFormat="1" applyFont="1"/>
    <xf numFmtId="14" fontId="30" fillId="0" borderId="0" xfId="0" applyNumberFormat="1" applyFont="1"/>
    <xf numFmtId="0" fontId="24" fillId="0" borderId="0" xfId="0" applyFont="1"/>
    <xf numFmtId="0" fontId="26" fillId="0" borderId="4" xfId="2" applyFont="1" applyBorder="1" applyAlignment="1">
      <alignment horizontal="center" vertical="center"/>
    </xf>
    <xf numFmtId="0" fontId="26" fillId="0" borderId="2" xfId="2" applyFont="1" applyBorder="1" applyAlignment="1">
      <alignment horizontal="center" vertical="center"/>
    </xf>
    <xf numFmtId="49" fontId="29" fillId="0" borderId="0" xfId="0" applyNumberFormat="1" applyFont="1"/>
    <xf numFmtId="0" fontId="30" fillId="15" borderId="0" xfId="0" applyFont="1" applyFill="1"/>
    <xf numFmtId="42" fontId="0" fillId="0" borderId="17" xfId="6" applyFont="1" applyFill="1" applyBorder="1"/>
    <xf numFmtId="0" fontId="10" fillId="0" borderId="0" xfId="0" applyFont="1"/>
    <xf numFmtId="0" fontId="31" fillId="5" borderId="0" xfId="0" applyFont="1" applyFill="1"/>
    <xf numFmtId="44" fontId="0" fillId="16" borderId="0" xfId="0" applyNumberFormat="1" applyFill="1"/>
    <xf numFmtId="44" fontId="28" fillId="16" borderId="0" xfId="0" applyNumberFormat="1" applyFont="1" applyFill="1"/>
    <xf numFmtId="3"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44" fontId="31" fillId="0" borderId="0" xfId="0" applyNumberFormat="1" applyFont="1"/>
    <xf numFmtId="44" fontId="31" fillId="0" borderId="0" xfId="11" applyFont="1"/>
    <xf numFmtId="3" fontId="27" fillId="0" borderId="0" xfId="2" applyNumberFormat="1" applyFont="1" applyAlignment="1">
      <alignment horizontal="center" vertical="center" wrapText="1"/>
    </xf>
    <xf numFmtId="0" fontId="27" fillId="0" borderId="1" xfId="0" applyFont="1" applyBorder="1" applyAlignment="1">
      <alignment horizontal="center"/>
    </xf>
    <xf numFmtId="0" fontId="17" fillId="0" borderId="1" xfId="0" applyFont="1" applyBorder="1" applyAlignment="1">
      <alignment wrapText="1"/>
    </xf>
    <xf numFmtId="0" fontId="17" fillId="0" borderId="1" xfId="0" applyFont="1" applyBorder="1" applyAlignment="1">
      <alignment horizontal="center"/>
    </xf>
    <xf numFmtId="0" fontId="28" fillId="0" borderId="1" xfId="0" applyFont="1" applyBorder="1" applyAlignment="1">
      <alignment horizontal="center"/>
    </xf>
    <xf numFmtId="3" fontId="32" fillId="0" borderId="1" xfId="2" applyNumberFormat="1" applyFont="1" applyBorder="1" applyAlignment="1">
      <alignment horizontal="center" vertical="center" wrapText="1"/>
    </xf>
    <xf numFmtId="14" fontId="17" fillId="0" borderId="1" xfId="2" applyNumberFormat="1" applyFont="1" applyBorder="1" applyAlignment="1">
      <alignment horizontal="center" vertical="center" wrapText="1"/>
    </xf>
    <xf numFmtId="3" fontId="17" fillId="0" borderId="1" xfId="2" applyNumberFormat="1" applyFont="1" applyBorder="1" applyAlignment="1">
      <alignment horizontal="center" vertical="center" wrapText="1"/>
    </xf>
    <xf numFmtId="3" fontId="25" fillId="0" borderId="1" xfId="2" applyNumberFormat="1" applyFont="1" applyBorder="1" applyAlignment="1">
      <alignment horizontal="center" vertical="center" wrapText="1"/>
    </xf>
    <xf numFmtId="3" fontId="0" fillId="0" borderId="0" xfId="0" applyNumberFormat="1"/>
    <xf numFmtId="44" fontId="0" fillId="0" borderId="0" xfId="0" applyNumberFormat="1"/>
    <xf numFmtId="44" fontId="0" fillId="0" borderId="1" xfId="11" applyFont="1" applyBorder="1"/>
    <xf numFmtId="0" fontId="0" fillId="0" borderId="0" xfId="0" applyAlignment="1">
      <alignment horizontal="center" vertical="center"/>
    </xf>
    <xf numFmtId="170" fontId="20" fillId="5" borderId="1" xfId="0" applyNumberFormat="1" applyFont="1" applyFill="1" applyBorder="1" applyAlignment="1">
      <alignment horizontal="right" vertical="center"/>
    </xf>
    <xf numFmtId="171" fontId="20" fillId="5" borderId="1" xfId="0" applyNumberFormat="1"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wrapText="1"/>
    </xf>
    <xf numFmtId="0" fontId="0" fillId="0" borderId="1" xfId="0" applyBorder="1" applyAlignment="1">
      <alignment wrapText="1"/>
    </xf>
    <xf numFmtId="0" fontId="0" fillId="17" borderId="1" xfId="0" applyFill="1" applyBorder="1" applyAlignment="1">
      <alignment wrapText="1"/>
    </xf>
    <xf numFmtId="0" fontId="0" fillId="5" borderId="20" xfId="0" applyFill="1" applyBorder="1" applyAlignment="1">
      <alignment horizontal="right" vertical="center" wrapText="1"/>
    </xf>
    <xf numFmtId="0" fontId="0" fillId="5" borderId="21" xfId="0" applyFill="1" applyBorder="1" applyAlignment="1">
      <alignment horizontal="center" vertical="center"/>
    </xf>
    <xf numFmtId="0" fontId="33" fillId="18" borderId="1" xfId="0" applyFont="1" applyFill="1" applyBorder="1" applyAlignment="1">
      <alignment horizontal="center" vertical="center" wrapText="1"/>
    </xf>
    <xf numFmtId="6" fontId="0" fillId="0" borderId="0" xfId="0" applyNumberFormat="1"/>
    <xf numFmtId="0" fontId="24" fillId="0" borderId="0" xfId="0" applyFont="1" applyAlignment="1">
      <alignment horizontal="center"/>
    </xf>
    <xf numFmtId="0" fontId="12" fillId="0" borderId="5" xfId="0" applyFont="1" applyBorder="1" applyAlignment="1">
      <alignment horizontal="center" vertical="center"/>
    </xf>
    <xf numFmtId="0" fontId="12" fillId="0" borderId="0" xfId="0" applyFont="1" applyAlignment="1">
      <alignment horizontal="center" vertical="center"/>
    </xf>
    <xf numFmtId="0" fontId="28" fillId="0" borderId="0" xfId="0" applyFont="1"/>
    <xf numFmtId="0" fontId="28" fillId="0" borderId="0" xfId="0" applyFont="1" applyAlignment="1">
      <alignment vertical="center"/>
    </xf>
    <xf numFmtId="0" fontId="34" fillId="0" borderId="0" xfId="0" applyFont="1" applyAlignment="1">
      <alignment horizontal="center" vertical="center"/>
    </xf>
    <xf numFmtId="0" fontId="25" fillId="0" borderId="0" xfId="0" applyFont="1" applyAlignment="1">
      <alignment horizontal="center"/>
    </xf>
    <xf numFmtId="0" fontId="27" fillId="0" borderId="0" xfId="0" applyFont="1" applyAlignment="1">
      <alignment vertical="top"/>
    </xf>
    <xf numFmtId="0" fontId="28" fillId="0" borderId="3" xfId="0" applyFont="1" applyBorder="1" applyAlignment="1">
      <alignment horizontal="center"/>
    </xf>
    <xf numFmtId="0" fontId="26" fillId="3" borderId="4" xfId="0" applyFont="1" applyFill="1" applyBorder="1" applyAlignment="1">
      <alignment horizontal="center" vertical="center"/>
    </xf>
    <xf numFmtId="0" fontId="26" fillId="5" borderId="9" xfId="0" applyFont="1" applyFill="1" applyBorder="1" applyAlignment="1">
      <alignment horizontal="center" vertical="center"/>
    </xf>
    <xf numFmtId="0" fontId="27" fillId="0" borderId="0" xfId="0" applyFont="1"/>
    <xf numFmtId="0" fontId="27" fillId="0" borderId="0" xfId="0" applyFont="1" applyAlignment="1">
      <alignment vertical="center"/>
    </xf>
    <xf numFmtId="0" fontId="26" fillId="3" borderId="2" xfId="0" applyFont="1" applyFill="1" applyBorder="1" applyAlignment="1">
      <alignment horizontal="center" vertical="center"/>
    </xf>
    <xf numFmtId="0" fontId="26" fillId="5" borderId="3" xfId="0" applyFont="1" applyFill="1" applyBorder="1" applyAlignment="1">
      <alignment horizontal="center" vertical="center"/>
    </xf>
    <xf numFmtId="0" fontId="26" fillId="4" borderId="2" xfId="0" applyFont="1" applyFill="1" applyBorder="1" applyAlignment="1">
      <alignment horizontal="center" vertical="center"/>
    </xf>
    <xf numFmtId="0" fontId="26" fillId="4" borderId="7" xfId="0" applyFont="1" applyFill="1" applyBorder="1" applyAlignment="1">
      <alignment horizontal="center" vertical="center"/>
    </xf>
    <xf numFmtId="0" fontId="27" fillId="4" borderId="0" xfId="0" applyFont="1" applyFill="1"/>
    <xf numFmtId="0" fontId="27" fillId="4" borderId="0" xfId="0" applyFont="1" applyFill="1" applyAlignment="1">
      <alignment vertical="center"/>
    </xf>
    <xf numFmtId="0" fontId="26" fillId="3" borderId="1" xfId="0" applyFont="1" applyFill="1" applyBorder="1" applyAlignment="1">
      <alignment horizontal="center" vertical="top"/>
    </xf>
    <xf numFmtId="0" fontId="27" fillId="0" borderId="1" xfId="0" applyFont="1" applyBorder="1" applyAlignment="1">
      <alignment vertical="top"/>
    </xf>
    <xf numFmtId="0" fontId="12" fillId="0" borderId="1" xfId="0" applyFont="1" applyBorder="1" applyAlignment="1">
      <alignment horizontal="left" vertical="center" wrapText="1"/>
    </xf>
    <xf numFmtId="0" fontId="27"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27" fillId="0" borderId="1" xfId="0" applyFont="1" applyBorder="1" applyAlignment="1">
      <alignment vertical="center" wrapText="1"/>
    </xf>
    <xf numFmtId="0" fontId="27" fillId="0" borderId="1" xfId="0" applyFont="1" applyBorder="1" applyAlignment="1">
      <alignment vertical="center"/>
    </xf>
    <xf numFmtId="0" fontId="26" fillId="0" borderId="1" xfId="0" applyFont="1" applyBorder="1" applyAlignment="1">
      <alignment vertical="center" wrapText="1"/>
    </xf>
    <xf numFmtId="0" fontId="28" fillId="0" borderId="0" xfId="0" applyFont="1" applyAlignment="1">
      <alignment vertical="center" wrapText="1"/>
    </xf>
    <xf numFmtId="0" fontId="27" fillId="0" borderId="0" xfId="0" applyFont="1" applyAlignment="1">
      <alignment vertical="center" wrapText="1"/>
    </xf>
    <xf numFmtId="0" fontId="12" fillId="0" borderId="1" xfId="0" applyFont="1" applyBorder="1" applyAlignment="1">
      <alignment vertical="center"/>
    </xf>
    <xf numFmtId="0" fontId="27" fillId="4" borderId="1" xfId="0" applyFont="1" applyFill="1" applyBorder="1" applyAlignment="1">
      <alignment horizontal="center" vertical="center"/>
    </xf>
    <xf numFmtId="0" fontId="12" fillId="0" borderId="1" xfId="0" applyFont="1" applyBorder="1" applyAlignment="1">
      <alignment vertical="center" wrapText="1"/>
    </xf>
    <xf numFmtId="0" fontId="28" fillId="0" borderId="0" xfId="0" applyFont="1" applyAlignment="1">
      <alignment horizontal="left" vertical="center"/>
    </xf>
    <xf numFmtId="0" fontId="28" fillId="0" borderId="1" xfId="0" applyFont="1" applyBorder="1"/>
    <xf numFmtId="3" fontId="32" fillId="0" borderId="1" xfId="0" applyNumberFormat="1" applyFont="1" applyBorder="1" applyAlignment="1">
      <alignment horizontal="center"/>
    </xf>
    <xf numFmtId="3" fontId="26" fillId="5" borderId="1" xfId="2" applyNumberFormat="1" applyFont="1" applyFill="1" applyBorder="1" applyAlignment="1">
      <alignment horizontal="center" vertical="center" wrapText="1"/>
    </xf>
    <xf numFmtId="0" fontId="28" fillId="0" borderId="3" xfId="0" applyFont="1" applyBorder="1"/>
    <xf numFmtId="41" fontId="28" fillId="0" borderId="1" xfId="1" applyFont="1" applyFill="1" applyBorder="1"/>
    <xf numFmtId="3" fontId="28" fillId="0" borderId="0" xfId="0" applyNumberFormat="1" applyFont="1"/>
    <xf numFmtId="43" fontId="28" fillId="0" borderId="0" xfId="0" applyNumberFormat="1" applyFont="1"/>
    <xf numFmtId="41" fontId="28" fillId="0" borderId="0" xfId="1" applyFont="1"/>
    <xf numFmtId="0" fontId="27" fillId="0" borderId="0" xfId="0" applyFont="1" applyAlignment="1">
      <alignment horizontal="left" vertical="top"/>
    </xf>
    <xf numFmtId="0" fontId="27" fillId="0" borderId="0" xfId="0" applyFont="1" applyAlignment="1">
      <alignment horizontal="center" vertical="top"/>
    </xf>
    <xf numFmtId="42" fontId="27" fillId="0" borderId="0" xfId="6" applyFont="1" applyAlignment="1">
      <alignment vertical="top"/>
    </xf>
    <xf numFmtId="0" fontId="23" fillId="5" borderId="0" xfId="0" applyFont="1" applyFill="1"/>
    <xf numFmtId="0" fontId="0" fillId="0" borderId="0" xfId="0" applyAlignment="1">
      <alignment horizontal="center"/>
    </xf>
    <xf numFmtId="1" fontId="0" fillId="0" borderId="0" xfId="0" applyNumberFormat="1"/>
    <xf numFmtId="1" fontId="0" fillId="20" borderId="0" xfId="0" applyNumberFormat="1" applyFill="1"/>
    <xf numFmtId="1" fontId="0" fillId="21" borderId="0" xfId="0" applyNumberFormat="1" applyFill="1"/>
    <xf numFmtId="0" fontId="0" fillId="22" borderId="0" xfId="0" applyFill="1"/>
    <xf numFmtId="1" fontId="0" fillId="22" borderId="0" xfId="0" applyNumberFormat="1" applyFill="1"/>
    <xf numFmtId="0" fontId="0" fillId="5" borderId="0" xfId="0" applyFill="1" applyAlignment="1">
      <alignment horizontal="center"/>
    </xf>
    <xf numFmtId="1" fontId="0" fillId="22" borderId="0" xfId="0" applyNumberFormat="1" applyFill="1" applyAlignment="1">
      <alignment horizontal="center"/>
    </xf>
    <xf numFmtId="0" fontId="13" fillId="0" borderId="22" xfId="0" applyFont="1" applyBorder="1" applyAlignment="1">
      <alignment vertical="center"/>
    </xf>
    <xf numFmtId="0" fontId="13" fillId="0" borderId="0" xfId="0" applyFont="1" applyAlignment="1">
      <alignment vertical="center"/>
    </xf>
    <xf numFmtId="0" fontId="13" fillId="0" borderId="23" xfId="0" applyFont="1" applyBorder="1" applyAlignment="1">
      <alignment vertical="center"/>
    </xf>
    <xf numFmtId="0" fontId="0" fillId="0" borderId="1" xfId="0" applyBorder="1" applyAlignment="1">
      <alignment vertical="center"/>
    </xf>
    <xf numFmtId="0" fontId="36" fillId="0" borderId="3" xfId="0" applyFont="1" applyBorder="1" applyAlignment="1">
      <alignment vertical="center" wrapText="1"/>
    </xf>
    <xf numFmtId="0" fontId="36" fillId="0" borderId="1" xfId="0" applyFont="1" applyBorder="1" applyAlignment="1">
      <alignment vertical="center" wrapText="1"/>
    </xf>
    <xf numFmtId="0" fontId="36" fillId="17" borderId="0" xfId="0" applyFont="1" applyFill="1" applyAlignment="1">
      <alignment vertical="center" wrapText="1"/>
    </xf>
    <xf numFmtId="0" fontId="36" fillId="0" borderId="0" xfId="0" applyFont="1" applyAlignment="1">
      <alignment vertical="center" wrapText="1"/>
    </xf>
    <xf numFmtId="0" fontId="36" fillId="23" borderId="0" xfId="0" applyFont="1" applyFill="1" applyAlignment="1">
      <alignment vertical="center" wrapText="1"/>
    </xf>
    <xf numFmtId="0" fontId="0" fillId="17" borderId="0" xfId="0" applyFill="1"/>
    <xf numFmtId="0" fontId="0" fillId="24" borderId="0" xfId="0" applyFill="1" applyAlignment="1">
      <alignment vertical="center"/>
    </xf>
    <xf numFmtId="0" fontId="37" fillId="24" borderId="0" xfId="0" applyFont="1" applyFill="1" applyAlignment="1">
      <alignment vertical="center" wrapText="1"/>
    </xf>
    <xf numFmtId="0" fontId="0" fillId="24" borderId="0" xfId="0" applyFill="1"/>
    <xf numFmtId="0" fontId="36" fillId="5" borderId="0" xfId="0" applyFont="1" applyFill="1" applyAlignment="1">
      <alignment vertical="center" wrapText="1"/>
    </xf>
    <xf numFmtId="0" fontId="37" fillId="25" borderId="0" xfId="0" applyFont="1" applyFill="1" applyAlignment="1">
      <alignment vertical="center" wrapText="1"/>
    </xf>
    <xf numFmtId="0" fontId="24" fillId="25" borderId="0" xfId="0" applyFont="1" applyFill="1"/>
    <xf numFmtId="0" fontId="23" fillId="0" borderId="0" xfId="0" applyFont="1" applyAlignment="1">
      <alignment vertical="center"/>
    </xf>
    <xf numFmtId="0" fontId="23" fillId="25" borderId="0" xfId="0" applyFont="1" applyFill="1" applyAlignment="1">
      <alignment vertical="center"/>
    </xf>
    <xf numFmtId="0" fontId="0" fillId="17" borderId="0" xfId="0" applyFill="1" applyAlignment="1">
      <alignment vertical="center"/>
    </xf>
    <xf numFmtId="0" fontId="0" fillId="25" borderId="0" xfId="0" applyFill="1"/>
    <xf numFmtId="0" fontId="0" fillId="25" borderId="0" xfId="0" applyFill="1" applyAlignment="1">
      <alignment vertical="center"/>
    </xf>
    <xf numFmtId="0" fontId="24" fillId="0" borderId="0" xfId="0" applyFont="1" applyAlignment="1">
      <alignment vertical="center"/>
    </xf>
    <xf numFmtId="0" fontId="24" fillId="24" borderId="0" xfId="0" applyFont="1" applyFill="1" applyAlignment="1">
      <alignment vertical="center"/>
    </xf>
    <xf numFmtId="0" fontId="34" fillId="23" borderId="0" xfId="0" applyFont="1" applyFill="1" applyAlignment="1">
      <alignment vertical="center"/>
    </xf>
    <xf numFmtId="0" fontId="34" fillId="0" borderId="0" xfId="0" applyFont="1" applyAlignment="1">
      <alignment vertical="center"/>
    </xf>
    <xf numFmtId="0" fontId="0" fillId="25" borderId="1" xfId="0" applyFill="1" applyBorder="1" applyAlignment="1">
      <alignment vertical="center"/>
    </xf>
    <xf numFmtId="0" fontId="0" fillId="5" borderId="0" xfId="0" applyFill="1" applyAlignment="1">
      <alignment vertical="center"/>
    </xf>
    <xf numFmtId="0" fontId="0" fillId="23" borderId="0" xfId="0" applyFill="1"/>
    <xf numFmtId="0" fontId="23" fillId="23" borderId="0" xfId="0" applyFont="1" applyFill="1" applyAlignment="1">
      <alignment vertical="center"/>
    </xf>
    <xf numFmtId="0" fontId="0" fillId="23" borderId="0" xfId="0" applyFill="1" applyAlignment="1">
      <alignment vertical="center"/>
    </xf>
    <xf numFmtId="0" fontId="0" fillId="15" borderId="0" xfId="0" applyFill="1"/>
    <xf numFmtId="0" fontId="20" fillId="0" borderId="1" xfId="0" applyFont="1" applyBorder="1" applyAlignment="1">
      <alignment horizontal="left" vertical="center" wrapText="1"/>
    </xf>
    <xf numFmtId="0" fontId="6" fillId="0" borderId="1" xfId="0" applyFont="1" applyBorder="1" applyAlignment="1">
      <alignment horizontal="left" vertical="center" wrapText="1"/>
    </xf>
    <xf numFmtId="0" fontId="20" fillId="0" borderId="1"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vertical="center" wrapText="1"/>
    </xf>
    <xf numFmtId="0" fontId="20"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20" fillId="0" borderId="1" xfId="0" applyFont="1" applyBorder="1" applyAlignment="1">
      <alignment vertical="center"/>
    </xf>
    <xf numFmtId="0" fontId="6" fillId="0" borderId="0" xfId="0" applyFont="1" applyAlignment="1">
      <alignment vertical="center"/>
    </xf>
    <xf numFmtId="0" fontId="24" fillId="0" borderId="1" xfId="0" applyFont="1" applyBorder="1" applyAlignment="1">
      <alignment horizontal="center" vertical="center"/>
    </xf>
    <xf numFmtId="0" fontId="0" fillId="0" borderId="5" xfId="0" applyBorder="1" applyAlignment="1">
      <alignment horizontal="center" vertical="center"/>
    </xf>
    <xf numFmtId="0" fontId="24" fillId="0" borderId="1" xfId="0" applyFont="1" applyBorder="1" applyAlignment="1">
      <alignment horizontal="left" vertical="center"/>
    </xf>
    <xf numFmtId="0" fontId="0" fillId="0" borderId="5" xfId="0" applyBorder="1" applyAlignment="1">
      <alignment vertical="center"/>
    </xf>
    <xf numFmtId="0" fontId="34" fillId="0" borderId="1" xfId="0" applyFont="1" applyBorder="1" applyAlignment="1">
      <alignment horizontal="center" vertical="center"/>
    </xf>
    <xf numFmtId="0" fontId="28" fillId="0" borderId="1" xfId="0" applyFont="1" applyBorder="1" applyAlignment="1">
      <alignment vertical="center"/>
    </xf>
    <xf numFmtId="0" fontId="28" fillId="0" borderId="5" xfId="0" applyFont="1" applyBorder="1" applyAlignment="1">
      <alignment vertical="center"/>
    </xf>
    <xf numFmtId="0" fontId="34" fillId="0" borderId="1" xfId="0" applyFont="1" applyBorder="1" applyAlignment="1">
      <alignment vertical="center"/>
    </xf>
    <xf numFmtId="0" fontId="35" fillId="0" borderId="5" xfId="12" applyFont="1" applyFill="1" applyBorder="1" applyAlignment="1">
      <alignment vertical="center"/>
    </xf>
    <xf numFmtId="0" fontId="34" fillId="0" borderId="1" xfId="0" applyFont="1" applyBorder="1" applyAlignment="1">
      <alignment horizontal="center" vertical="center" wrapText="1"/>
    </xf>
    <xf numFmtId="0" fontId="28" fillId="0" borderId="6" xfId="0" applyFont="1" applyBorder="1" applyAlignment="1">
      <alignment vertical="center"/>
    </xf>
    <xf numFmtId="0" fontId="34" fillId="0" borderId="4" xfId="0" applyFont="1" applyBorder="1" applyAlignment="1">
      <alignment vertical="center"/>
    </xf>
    <xf numFmtId="0" fontId="24" fillId="0" borderId="1" xfId="0" applyFont="1" applyBorder="1" applyAlignment="1">
      <alignment vertical="center"/>
    </xf>
    <xf numFmtId="0" fontId="34" fillId="0" borderId="10" xfId="0" applyFont="1" applyBorder="1" applyAlignment="1">
      <alignment vertical="center"/>
    </xf>
    <xf numFmtId="0" fontId="34" fillId="0" borderId="10" xfId="0" applyFont="1" applyBorder="1" applyAlignment="1">
      <alignment horizontal="center" vertical="center"/>
    </xf>
    <xf numFmtId="0" fontId="28" fillId="0" borderId="10" xfId="0" applyFont="1" applyBorder="1" applyAlignment="1">
      <alignment vertical="center"/>
    </xf>
    <xf numFmtId="0" fontId="34" fillId="0" borderId="2" xfId="0" applyFont="1" applyBorder="1" applyAlignment="1">
      <alignment vertical="center"/>
    </xf>
    <xf numFmtId="0" fontId="0" fillId="0" borderId="0" xfId="0" applyAlignment="1">
      <alignment horizontal="right"/>
    </xf>
    <xf numFmtId="0" fontId="0" fillId="5" borderId="0" xfId="0" applyFill="1" applyAlignment="1">
      <alignment wrapText="1"/>
    </xf>
    <xf numFmtId="0" fontId="24" fillId="5" borderId="0" xfId="0" applyFont="1" applyFill="1"/>
    <xf numFmtId="0" fontId="31" fillId="0" borderId="0" xfId="0" applyFont="1"/>
    <xf numFmtId="0" fontId="0" fillId="26" borderId="1" xfId="0" applyFill="1" applyBorder="1" applyAlignment="1">
      <alignment vertical="center"/>
    </xf>
    <xf numFmtId="0" fontId="19" fillId="28" borderId="1" xfId="12" applyFill="1" applyBorder="1" applyAlignment="1">
      <alignment vertical="top" wrapText="1"/>
    </xf>
    <xf numFmtId="0" fontId="39" fillId="28" borderId="1" xfId="0" applyFont="1" applyFill="1" applyBorder="1" applyAlignment="1">
      <alignment vertical="top" wrapText="1"/>
    </xf>
    <xf numFmtId="0" fontId="21" fillId="0" borderId="1" xfId="0" applyFont="1" applyBorder="1" applyAlignment="1">
      <alignment vertical="center"/>
    </xf>
    <xf numFmtId="0" fontId="21" fillId="0" borderId="1" xfId="0" applyFont="1" applyBorder="1" applyAlignment="1">
      <alignment vertical="center" wrapText="1"/>
    </xf>
    <xf numFmtId="0" fontId="6" fillId="4" borderId="1" xfId="0" applyFont="1" applyFill="1" applyBorder="1" applyAlignment="1">
      <alignment vertical="center"/>
    </xf>
    <xf numFmtId="0" fontId="6" fillId="4" borderId="3" xfId="0" applyFont="1" applyFill="1" applyBorder="1" applyAlignment="1">
      <alignment vertical="center"/>
    </xf>
    <xf numFmtId="0" fontId="6" fillId="0" borderId="3" xfId="0" applyFont="1" applyBorder="1" applyAlignment="1">
      <alignment vertical="center"/>
    </xf>
    <xf numFmtId="0" fontId="21" fillId="0" borderId="1" xfId="0" applyFont="1" applyBorder="1" applyAlignment="1">
      <alignment horizontal="left" vertical="center" wrapText="1"/>
    </xf>
    <xf numFmtId="0" fontId="0" fillId="27" borderId="1" xfId="0" applyFill="1" applyBorder="1" applyAlignment="1">
      <alignment vertical="center"/>
    </xf>
    <xf numFmtId="0" fontId="24" fillId="27" borderId="1" xfId="0" applyFont="1" applyFill="1" applyBorder="1" applyAlignment="1">
      <alignment horizontal="center" vertical="center"/>
    </xf>
    <xf numFmtId="0" fontId="24" fillId="27" borderId="1" xfId="0" applyFont="1" applyFill="1" applyBorder="1" applyAlignment="1">
      <alignment vertical="center"/>
    </xf>
    <xf numFmtId="0" fontId="19" fillId="27" borderId="1" xfId="12" applyFill="1" applyBorder="1" applyAlignment="1">
      <alignment vertical="center"/>
    </xf>
    <xf numFmtId="0" fontId="21" fillId="0" borderId="1" xfId="0" applyFont="1" applyBorder="1" applyAlignment="1">
      <alignment horizontal="center" vertical="center" wrapText="1"/>
    </xf>
    <xf numFmtId="170" fontId="27" fillId="5" borderId="1" xfId="0" applyNumberFormat="1" applyFont="1" applyFill="1" applyBorder="1" applyAlignment="1">
      <alignment horizontal="left" vertical="center" wrapText="1"/>
    </xf>
    <xf numFmtId="0" fontId="20" fillId="0" borderId="1" xfId="0" applyFont="1" applyBorder="1" applyAlignment="1">
      <alignment vertical="center" wrapText="1"/>
    </xf>
    <xf numFmtId="0" fontId="24" fillId="0" borderId="0" xfId="0" applyFont="1" applyAlignment="1">
      <alignment horizontal="center" vertical="center" wrapText="1"/>
    </xf>
    <xf numFmtId="0" fontId="0" fillId="0" borderId="0" xfId="0" applyAlignment="1">
      <alignment vertical="center" wrapText="1"/>
    </xf>
    <xf numFmtId="0" fontId="24" fillId="0" borderId="0" xfId="0" applyFont="1" applyAlignment="1">
      <alignment vertical="center" wrapText="1"/>
    </xf>
    <xf numFmtId="0" fontId="6" fillId="0" borderId="3" xfId="0" applyFont="1" applyBorder="1" applyAlignment="1">
      <alignment vertical="center" wrapText="1"/>
    </xf>
    <xf numFmtId="0" fontId="38" fillId="0" borderId="1" xfId="0" applyFont="1" applyBorder="1" applyAlignment="1">
      <alignment vertical="center" wrapText="1"/>
    </xf>
    <xf numFmtId="0" fontId="6" fillId="29" borderId="3" xfId="0" applyFont="1" applyFill="1" applyBorder="1" applyAlignment="1">
      <alignment vertical="center" wrapText="1"/>
    </xf>
    <xf numFmtId="0" fontId="6" fillId="29" borderId="3" xfId="0" applyFont="1" applyFill="1" applyBorder="1" applyAlignment="1">
      <alignment vertical="center"/>
    </xf>
    <xf numFmtId="0" fontId="26" fillId="3" borderId="1" xfId="2" applyFont="1" applyFill="1" applyBorder="1" applyAlignment="1">
      <alignment horizontal="left"/>
    </xf>
    <xf numFmtId="0" fontId="6" fillId="0" borderId="1" xfId="0" applyFont="1" applyBorder="1" applyAlignment="1">
      <alignment vertical="top"/>
    </xf>
    <xf numFmtId="0" fontId="28" fillId="0" borderId="5" xfId="0" applyFont="1" applyBorder="1" applyAlignment="1">
      <alignment horizontal="center" vertical="center"/>
    </xf>
    <xf numFmtId="0" fontId="28" fillId="19" borderId="5" xfId="0" applyFont="1" applyFill="1" applyBorder="1" applyAlignment="1">
      <alignment horizontal="center" vertical="center"/>
    </xf>
    <xf numFmtId="0" fontId="21" fillId="0" borderId="24" xfId="0" applyFont="1" applyBorder="1" applyAlignment="1">
      <alignment vertical="center" wrapText="1"/>
    </xf>
    <xf numFmtId="0" fontId="38" fillId="0" borderId="1" xfId="0" applyFont="1" applyBorder="1" applyAlignment="1">
      <alignment vertical="center"/>
    </xf>
    <xf numFmtId="0" fontId="28" fillId="0" borderId="0" xfId="0" applyFont="1" applyAlignment="1">
      <alignment horizontal="center"/>
    </xf>
    <xf numFmtId="0" fontId="26" fillId="3" borderId="1" xfId="2" applyFont="1" applyFill="1" applyBorder="1" applyAlignment="1">
      <alignment horizontal="center" vertical="top" wrapText="1"/>
    </xf>
    <xf numFmtId="3" fontId="27" fillId="0" borderId="1" xfId="0" applyNumberFormat="1" applyFont="1" applyBorder="1" applyAlignment="1">
      <alignment horizontal="center"/>
    </xf>
    <xf numFmtId="0" fontId="20" fillId="0" borderId="24" xfId="0" applyFont="1" applyBorder="1" applyAlignment="1">
      <alignment vertical="center" wrapText="1"/>
    </xf>
    <xf numFmtId="0" fontId="23" fillId="0" borderId="0" xfId="0" applyFont="1" applyAlignment="1">
      <alignment horizontal="center"/>
    </xf>
    <xf numFmtId="0" fontId="0" fillId="30" borderId="0" xfId="0" applyFill="1" applyAlignment="1">
      <alignment horizontal="center"/>
    </xf>
    <xf numFmtId="0" fontId="24" fillId="0" borderId="1" xfId="0" applyFont="1" applyBorder="1" applyAlignment="1">
      <alignment horizontal="center"/>
    </xf>
    <xf numFmtId="1" fontId="0" fillId="0" borderId="1" xfId="0" applyNumberFormat="1" applyBorder="1"/>
    <xf numFmtId="0" fontId="24" fillId="0" borderId="1" xfId="0" applyFont="1" applyBorder="1"/>
    <xf numFmtId="9" fontId="24" fillId="0" borderId="1" xfId="0" applyNumberFormat="1" applyFont="1" applyBorder="1"/>
    <xf numFmtId="1" fontId="31" fillId="0" borderId="1" xfId="0" applyNumberFormat="1" applyFont="1" applyBorder="1"/>
    <xf numFmtId="1" fontId="31" fillId="5" borderId="1" xfId="0" applyNumberFormat="1" applyFont="1" applyFill="1" applyBorder="1"/>
    <xf numFmtId="1" fontId="0" fillId="5" borderId="1" xfId="0" applyNumberFormat="1" applyFill="1" applyBorder="1"/>
    <xf numFmtId="0" fontId="0" fillId="5" borderId="1" xfId="0" applyFill="1" applyBorder="1"/>
    <xf numFmtId="0" fontId="0" fillId="12" borderId="1" xfId="0" applyFill="1" applyBorder="1" applyAlignment="1">
      <alignment horizontal="center" vertical="center"/>
    </xf>
    <xf numFmtId="0" fontId="0" fillId="12" borderId="1" xfId="0" applyFill="1" applyBorder="1" applyAlignment="1">
      <alignment vertical="center" wrapText="1"/>
    </xf>
    <xf numFmtId="0" fontId="0" fillId="12" borderId="1" xfId="0" applyFill="1" applyBorder="1" applyAlignment="1">
      <alignment vertical="center"/>
    </xf>
    <xf numFmtId="0" fontId="19" fillId="12" borderId="1" xfId="12" applyFill="1" applyBorder="1" applyAlignment="1">
      <alignment vertical="center"/>
    </xf>
    <xf numFmtId="0" fontId="24" fillId="12" borderId="1" xfId="0" applyFont="1" applyFill="1" applyBorder="1" applyAlignment="1">
      <alignment vertical="center"/>
    </xf>
    <xf numFmtId="44" fontId="0" fillId="12" borderId="1" xfId="11" applyFont="1" applyFill="1" applyBorder="1"/>
    <xf numFmtId="170" fontId="6" fillId="5" borderId="1" xfId="0" applyNumberFormat="1" applyFont="1" applyFill="1" applyBorder="1" applyAlignment="1">
      <alignment horizontal="left" vertical="center" wrapText="1"/>
    </xf>
    <xf numFmtId="0" fontId="40" fillId="0" borderId="1" xfId="0" applyFont="1" applyBorder="1" applyAlignment="1">
      <alignment vertical="center" wrapText="1"/>
    </xf>
    <xf numFmtId="0" fontId="41" fillId="31" borderId="0" xfId="0" applyFont="1" applyFill="1"/>
    <xf numFmtId="0" fontId="42" fillId="32" borderId="12" xfId="0" applyFont="1" applyFill="1" applyBorder="1"/>
    <xf numFmtId="0" fontId="43" fillId="32" borderId="12" xfId="0" applyFont="1" applyFill="1" applyBorder="1"/>
    <xf numFmtId="2" fontId="42" fillId="0" borderId="12" xfId="0" applyNumberFormat="1" applyFont="1" applyBorder="1"/>
    <xf numFmtId="1" fontId="42" fillId="0" borderId="12" xfId="0" applyNumberFormat="1" applyFont="1" applyBorder="1"/>
    <xf numFmtId="0" fontId="42" fillId="33" borderId="12" xfId="0" applyFont="1" applyFill="1" applyBorder="1"/>
    <xf numFmtId="0" fontId="43" fillId="33" borderId="12" xfId="0" applyFont="1" applyFill="1" applyBorder="1"/>
    <xf numFmtId="2" fontId="42" fillId="33" borderId="12" xfId="0" applyNumberFormat="1" applyFont="1" applyFill="1" applyBorder="1"/>
    <xf numFmtId="0" fontId="42" fillId="34" borderId="12" xfId="0" applyFont="1" applyFill="1" applyBorder="1"/>
    <xf numFmtId="0" fontId="43" fillId="34" borderId="12" xfId="0" applyFont="1" applyFill="1" applyBorder="1"/>
    <xf numFmtId="0" fontId="44" fillId="34" borderId="12" xfId="0" applyFont="1" applyFill="1" applyBorder="1"/>
    <xf numFmtId="0" fontId="42" fillId="35" borderId="12" xfId="0" applyFont="1" applyFill="1" applyBorder="1"/>
    <xf numFmtId="0" fontId="43" fillId="35" borderId="12" xfId="0" applyFont="1" applyFill="1" applyBorder="1"/>
    <xf numFmtId="1" fontId="42" fillId="7" borderId="12" xfId="0" applyNumberFormat="1" applyFont="1" applyFill="1" applyBorder="1"/>
    <xf numFmtId="0" fontId="42" fillId="36" borderId="12" xfId="0" applyFont="1" applyFill="1" applyBorder="1"/>
    <xf numFmtId="0" fontId="43" fillId="36" borderId="12" xfId="0" applyFont="1" applyFill="1" applyBorder="1"/>
    <xf numFmtId="1" fontId="42" fillId="18" borderId="12" xfId="0" applyNumberFormat="1" applyFont="1" applyFill="1" applyBorder="1"/>
    <xf numFmtId="1" fontId="45" fillId="18" borderId="12" xfId="0" applyNumberFormat="1" applyFont="1" applyFill="1" applyBorder="1"/>
    <xf numFmtId="1" fontId="42" fillId="17" borderId="12" xfId="0" applyNumberFormat="1" applyFont="1" applyFill="1" applyBorder="1"/>
    <xf numFmtId="44" fontId="0" fillId="17" borderId="17" xfId="0" applyNumberFormat="1" applyFill="1" applyBorder="1"/>
    <xf numFmtId="172" fontId="0" fillId="0" borderId="0" xfId="0" applyNumberFormat="1" applyAlignment="1">
      <alignment horizontal="left" indent="5"/>
    </xf>
    <xf numFmtId="172" fontId="0" fillId="0" borderId="0" xfId="0" applyNumberFormat="1"/>
    <xf numFmtId="0" fontId="29" fillId="5" borderId="1" xfId="0" applyFont="1" applyFill="1" applyBorder="1" applyAlignment="1">
      <alignment horizontal="center" vertical="center"/>
    </xf>
    <xf numFmtId="0" fontId="32" fillId="5" borderId="1" xfId="0" applyFont="1" applyFill="1" applyBorder="1" applyAlignment="1">
      <alignment horizontal="center" vertical="center"/>
    </xf>
    <xf numFmtId="0" fontId="23" fillId="0" borderId="0" xfId="0" quotePrefix="1" applyFont="1"/>
    <xf numFmtId="0" fontId="46" fillId="0" borderId="0" xfId="0" applyFont="1" applyAlignment="1">
      <alignment horizontal="center"/>
    </xf>
    <xf numFmtId="0" fontId="46" fillId="0" borderId="0" xfId="0" applyFont="1"/>
    <xf numFmtId="0" fontId="47" fillId="0" borderId="0" xfId="0" applyFont="1" applyAlignment="1">
      <alignment horizontal="center" vertical="top"/>
    </xf>
    <xf numFmtId="3" fontId="47" fillId="0" borderId="0" xfId="0" applyNumberFormat="1" applyFont="1" applyAlignment="1">
      <alignment vertical="top"/>
    </xf>
    <xf numFmtId="0" fontId="47" fillId="0" borderId="0" xfId="0" applyFont="1" applyAlignment="1">
      <alignment vertical="top"/>
    </xf>
    <xf numFmtId="171" fontId="47" fillId="0" borderId="0" xfId="0" applyNumberFormat="1" applyFont="1" applyAlignment="1">
      <alignment vertical="top"/>
    </xf>
    <xf numFmtId="9" fontId="46" fillId="0" borderId="0" xfId="0" applyNumberFormat="1" applyFont="1"/>
    <xf numFmtId="43" fontId="23" fillId="0" borderId="0" xfId="0" applyNumberFormat="1" applyFont="1" applyAlignment="1">
      <alignment horizontal="left" vertical="center"/>
    </xf>
    <xf numFmtId="43" fontId="46" fillId="0" borderId="0" xfId="0" applyNumberFormat="1" applyFont="1" applyAlignment="1">
      <alignment horizontal="center"/>
    </xf>
    <xf numFmtId="43" fontId="46" fillId="0" borderId="0" xfId="0" applyNumberFormat="1" applyFont="1"/>
    <xf numFmtId="0" fontId="0" fillId="0" borderId="1" xfId="0" applyBorder="1" applyAlignment="1">
      <alignment vertical="center" wrapText="1"/>
    </xf>
    <xf numFmtId="0" fontId="24" fillId="0" borderId="1" xfId="0" applyFont="1" applyBorder="1" applyAlignment="1">
      <alignment vertical="center" wrapText="1"/>
    </xf>
    <xf numFmtId="0" fontId="0" fillId="0" borderId="1" xfId="0" applyBorder="1" applyAlignment="1">
      <alignment horizontal="right" vertical="center" wrapText="1"/>
    </xf>
    <xf numFmtId="0" fontId="24" fillId="0" borderId="1" xfId="0" applyFont="1" applyBorder="1" applyAlignment="1">
      <alignment horizontal="center" vertical="center" wrapText="1"/>
    </xf>
    <xf numFmtId="0" fontId="19" fillId="0" borderId="1" xfId="12" applyBorder="1" applyAlignment="1">
      <alignment vertical="center"/>
    </xf>
    <xf numFmtId="0" fontId="8" fillId="5" borderId="4" xfId="2" applyFont="1" applyFill="1" applyBorder="1" applyAlignment="1">
      <alignment horizontal="center" vertical="top"/>
    </xf>
    <xf numFmtId="0" fontId="8" fillId="5" borderId="2" xfId="2" applyFont="1" applyFill="1" applyBorder="1" applyAlignment="1">
      <alignment horizontal="center" vertical="top"/>
    </xf>
    <xf numFmtId="0" fontId="8" fillId="5" borderId="10" xfId="2" applyFont="1" applyFill="1" applyBorder="1" applyAlignment="1">
      <alignment horizontal="center" vertical="top"/>
    </xf>
    <xf numFmtId="0" fontId="34" fillId="0" borderId="0" xfId="0" applyFont="1" applyAlignment="1">
      <alignment horizontal="center"/>
    </xf>
    <xf numFmtId="0" fontId="25" fillId="0" borderId="10" xfId="2" applyFont="1" applyBorder="1" applyAlignment="1">
      <alignment horizontal="left" vertical="center"/>
    </xf>
    <xf numFmtId="0" fontId="17" fillId="0" borderId="1" xfId="2" applyFont="1" applyBorder="1" applyAlignment="1">
      <alignment horizontal="left" vertical="center" wrapText="1"/>
    </xf>
    <xf numFmtId="165" fontId="25" fillId="0" borderId="1" xfId="3" applyNumberFormat="1" applyFont="1" applyFill="1" applyBorder="1" applyAlignment="1">
      <alignment horizontal="left" vertical="center" wrapText="1"/>
    </xf>
    <xf numFmtId="0" fontId="25" fillId="0" borderId="1" xfId="2" applyFont="1" applyBorder="1" applyAlignment="1">
      <alignment horizontal="left" vertical="center" wrapText="1"/>
    </xf>
    <xf numFmtId="0" fontId="25" fillId="0" borderId="5" xfId="2" applyFont="1" applyBorder="1" applyAlignment="1">
      <alignment horizontal="left" vertical="center" wrapText="1"/>
    </xf>
    <xf numFmtId="0" fontId="25" fillId="0" borderId="11" xfId="2" applyFont="1" applyBorder="1" applyAlignment="1">
      <alignment horizontal="left" vertical="center" wrapText="1"/>
    </xf>
    <xf numFmtId="0" fontId="25" fillId="0" borderId="3" xfId="2" applyFont="1" applyBorder="1" applyAlignment="1">
      <alignment horizontal="left" vertical="center" wrapText="1"/>
    </xf>
    <xf numFmtId="165" fontId="17" fillId="0" borderId="1" xfId="3" applyNumberFormat="1" applyFont="1" applyFill="1" applyBorder="1" applyAlignment="1">
      <alignment horizontal="center" vertical="center" wrapText="1"/>
    </xf>
    <xf numFmtId="0" fontId="27" fillId="4" borderId="4" xfId="0" applyFont="1" applyFill="1" applyBorder="1" applyAlignment="1">
      <alignment horizontal="center" vertical="center" wrapText="1"/>
    </xf>
    <xf numFmtId="0" fontId="27" fillId="4" borderId="2" xfId="0" applyFont="1" applyFill="1" applyBorder="1" applyAlignment="1">
      <alignment horizontal="center" vertical="center" wrapText="1"/>
    </xf>
    <xf numFmtId="0" fontId="27" fillId="4" borderId="10" xfId="0" applyFont="1" applyFill="1" applyBorder="1" applyAlignment="1">
      <alignment horizontal="center" vertical="center" wrapText="1"/>
    </xf>
    <xf numFmtId="0" fontId="25" fillId="0" borderId="1" xfId="2" applyFont="1" applyBorder="1" applyAlignment="1">
      <alignment horizontal="left"/>
    </xf>
    <xf numFmtId="0" fontId="28" fillId="0" borderId="1" xfId="0" applyFont="1" applyBorder="1" applyAlignment="1">
      <alignment horizontal="center"/>
    </xf>
    <xf numFmtId="0" fontId="34" fillId="3" borderId="1" xfId="0" applyFont="1" applyFill="1" applyBorder="1" applyAlignment="1">
      <alignment horizontal="center" vertical="center"/>
    </xf>
    <xf numFmtId="0" fontId="25" fillId="3" borderId="1" xfId="2" applyFont="1" applyFill="1" applyBorder="1" applyAlignment="1">
      <alignment horizontal="center" vertical="center"/>
    </xf>
    <xf numFmtId="0" fontId="25" fillId="0" borderId="3" xfId="2" applyFont="1" applyBorder="1" applyAlignment="1">
      <alignment horizontal="center"/>
    </xf>
    <xf numFmtId="0" fontId="25" fillId="0" borderId="1" xfId="2" applyFont="1" applyBorder="1" applyAlignment="1">
      <alignment horizontal="center"/>
    </xf>
    <xf numFmtId="0" fontId="25" fillId="0" borderId="5" xfId="2" applyFont="1" applyBorder="1" applyAlignment="1">
      <alignment horizontal="center"/>
    </xf>
    <xf numFmtId="0" fontId="25" fillId="0" borderId="1" xfId="0" applyFont="1" applyBorder="1" applyAlignment="1">
      <alignment horizontal="center"/>
    </xf>
    <xf numFmtId="0" fontId="24" fillId="0" borderId="1" xfId="0" applyFont="1"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37" fillId="25" borderId="0" xfId="0" applyFont="1" applyFill="1" applyAlignment="1">
      <alignment horizontal="center" vertical="center" wrapText="1"/>
    </xf>
    <xf numFmtId="0" fontId="0" fillId="0" borderId="1" xfId="0" applyBorder="1" applyAlignment="1">
      <alignment horizontal="left" vertical="center"/>
    </xf>
    <xf numFmtId="0" fontId="0" fillId="5" borderId="1" xfId="0" applyFill="1" applyBorder="1" applyAlignment="1">
      <alignment horizontal="left" vertical="center"/>
    </xf>
    <xf numFmtId="0" fontId="0" fillId="14" borderId="1" xfId="0" applyFill="1" applyBorder="1" applyAlignment="1">
      <alignment horizontal="left" vertical="center"/>
    </xf>
    <xf numFmtId="0" fontId="0" fillId="14" borderId="1" xfId="0" applyFill="1" applyBorder="1" applyAlignment="1">
      <alignment horizontal="left" vertical="center" wrapText="1"/>
    </xf>
    <xf numFmtId="0" fontId="28" fillId="0" borderId="22" xfId="0" applyFont="1" applyBorder="1" applyAlignment="1">
      <alignment horizontal="center"/>
    </xf>
  </cellXfs>
  <cellStyles count="20">
    <cellStyle name="Hipervínculo" xfId="12" builtinId="8"/>
    <cellStyle name="Hyperlink" xfId="8" xr:uid="{00000000-0005-0000-0000-000001000000}"/>
    <cellStyle name="Millares [0]" xfId="1" builtinId="6"/>
    <cellStyle name="Millares [0] 2" xfId="14" xr:uid="{32D4DF5D-63BA-4E11-922B-FA2F93643743}"/>
    <cellStyle name="Millares 10" xfId="3" xr:uid="{00000000-0005-0000-0000-000003000000}"/>
    <cellStyle name="Millares 10 2" xfId="15" xr:uid="{93E93AAE-7D93-4D6A-BDD8-BFA2C050520D}"/>
    <cellStyle name="Millares 2" xfId="10" xr:uid="{00000000-0005-0000-0000-000004000000}"/>
    <cellStyle name="Millares 2 2" xfId="17" xr:uid="{BE4A27F0-389C-43C4-9A6F-B072FBEE226A}"/>
    <cellStyle name="Moneda" xfId="11" builtinId="4"/>
    <cellStyle name="Moneda [0]" xfId="6" builtinId="7"/>
    <cellStyle name="Moneda [0] 2" xfId="16" xr:uid="{522134B9-B9A5-4ACC-912F-40F88D53B680}"/>
    <cellStyle name="Moneda 2" xfId="7" xr:uid="{00000000-0005-0000-0000-000007000000}"/>
    <cellStyle name="Moneda 3" xfId="18" xr:uid="{57A8A167-E2B8-4551-B59E-2A709F870014}"/>
    <cellStyle name="Normal" xfId="0" builtinId="0"/>
    <cellStyle name="Normal 10 2" xfId="4" xr:uid="{00000000-0005-0000-0000-000009000000}"/>
    <cellStyle name="Normal 14" xfId="2" xr:uid="{00000000-0005-0000-0000-00000A000000}"/>
    <cellStyle name="Normal 2" xfId="5" xr:uid="{00000000-0005-0000-0000-00000B000000}"/>
    <cellStyle name="Normal 3" xfId="13" xr:uid="{00000000-0005-0000-0000-00000C000000}"/>
    <cellStyle name="Normal 4" xfId="9" xr:uid="{00000000-0005-0000-0000-00000D000000}"/>
    <cellStyle name="Normal 4 2" xfId="19" xr:uid="{F78FE242-CF90-4B22-AA17-BA0E0055CEAE}"/>
  </cellStyles>
  <dxfs count="20">
    <dxf>
      <font>
        <color rgb="FF9C0006"/>
      </font>
      <fill>
        <patternFill>
          <bgColor rgb="FFFFC7CE"/>
        </patternFill>
      </fill>
    </dxf>
    <dxf>
      <font>
        <color rgb="FF9C0006"/>
      </font>
      <fill>
        <patternFill>
          <bgColor rgb="FFFFC7CE"/>
        </patternFill>
      </fill>
    </dxf>
    <dxf>
      <numFmt numFmtId="32" formatCode="_-&quot;$&quot;\ * #,##0_-;\-&quot;$&quot;\ * #,##0_-;_-&quot;$&quot;\ * &quot;-&quot;_-;_-@_-"/>
    </dxf>
    <dxf>
      <numFmt numFmtId="32" formatCode="_-&quot;$&quot;\ * #,##0_-;\-&quot;$&quot;\ * #,##0_-;_-&quot;$&quot;\ * &quot;-&quot;_-;_-@_-"/>
      <border diagonalUp="0" diagonalDown="0">
        <left/>
        <right style="thin">
          <color theme="4" tint="0.39997558519241921"/>
        </right>
        <top style="thin">
          <color theme="4" tint="0.39997558519241921"/>
        </top>
        <bottom style="thin">
          <color theme="4" tint="0.39997558519241921"/>
        </bottom>
        <vertical/>
        <horizontal/>
      </border>
    </dxf>
    <dxf>
      <fill>
        <patternFill patternType="solid">
          <fgColor indexed="64"/>
          <bgColor rgb="FFFFFF00"/>
        </patternFill>
      </fill>
    </dxf>
    <dxf>
      <numFmt numFmtId="32" formatCode="_-&quot;$&quot;\ * #,##0_-;\-&quot;$&quot;\ * #,##0_-;_-&quot;$&quot;\ * &quot;-&quot;_-;_-@_-"/>
    </dxf>
    <dxf>
      <numFmt numFmtId="34" formatCode="_-&quot;$&quot;\ * #,##0.00_-;\-&quot;$&quot;\ * #,##0.00_-;_-&quot;$&quot;\ * &quot;-&quot;??_-;_-@_-"/>
      <fill>
        <patternFill patternType="solid">
          <fgColor theme="4" tint="0.79998168889431442"/>
          <bgColor rgb="FFFFFF00"/>
        </patternFill>
      </fill>
      <border diagonalUp="0" diagonalDown="0">
        <left/>
        <right style="thin">
          <color theme="4" tint="0.39997558519241921"/>
        </right>
        <top style="thin">
          <color theme="4" tint="0.39997558519241921"/>
        </top>
        <bottom style="thin">
          <color theme="4" tint="0.39997558519241921"/>
        </bottom>
        <vertical/>
        <horizontal/>
      </border>
    </dxf>
    <dxf>
      <fill>
        <patternFill patternType="solid">
          <fgColor indexed="64"/>
          <bgColor rgb="FFFFFF00"/>
        </patternFill>
      </fill>
    </dxf>
    <dxf>
      <numFmt numFmtId="32" formatCode="_-&quot;$&quot;\ * #,##0_-;\-&quot;$&quot;\ * #,##0_-;_-&quot;$&quot;\ * &quot;-&quot;_-;_-@_-"/>
    </dxf>
    <dxf>
      <numFmt numFmtId="32" formatCode="_-&quot;$&quot;\ * #,##0_-;\-&quot;$&quot;\ * #,##0_-;_-&quot;$&quot;\ * &quot;-&quot;_-;_-@_-"/>
    </dxf>
    <dxf>
      <numFmt numFmtId="32" formatCode="_-&quot;$&quot;\ * #,##0_-;\-&quot;$&quot;\ * #,##0_-;_-&quot;$&quot;\ * &quot;-&quot;_-;_-@_-"/>
    </dxf>
    <dxf>
      <numFmt numFmtId="32" formatCode="_-&quot;$&quot;\ * #,##0_-;\-&quot;$&quot;\ * #,##0_-;_-&quot;$&quot;\ * &quot;-&quot;_-;_-@_-"/>
    </dxf>
    <dxf>
      <alignment horizontal="cent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horizont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microsoft.com/office/2022/10/relationships/richValueRel" Target="richData/richValueRel.xml"/><Relationship Id="rId3" Type="http://schemas.openxmlformats.org/officeDocument/2006/relationships/worksheet" Target="worksheets/sheet3.xml"/><Relationship Id="rId21" Type="http://schemas.openxmlformats.org/officeDocument/2006/relationships/pivotCacheDefinition" Target="pivotCache/pivotCacheDefinition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eetMetadata" Target="metadata.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pivotCacheDefinition" Target="pivotCache/pivotCacheDefinition1.xml"/><Relationship Id="rId29"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28"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microsoft.com/office/2017/06/relationships/rdRichValue" Target="richData/rdrichvalue.xml"/><Relationship Id="rId30"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B69E80C5-DB3A-40DF-A3F0-563E3C790ECC}"/>
            </a:ext>
          </a:extLst>
        </xdr:cNvPr>
        <xdr:cNvPicPr>
          <a:picLocks noChangeAspect="1"/>
        </xdr:cNvPicPr>
      </xdr:nvPicPr>
      <xdr:blipFill>
        <a:blip xmlns:r="http://schemas.openxmlformats.org/officeDocument/2006/relationships" r:embed="rId1"/>
        <a:stretch>
          <a:fillRect/>
        </a:stretch>
      </xdr:blipFill>
      <xdr:spPr>
        <a:xfrm>
          <a:off x="7091903" y="41413"/>
          <a:ext cx="725455" cy="687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516698</xdr:colOff>
      <xdr:row>2</xdr:row>
      <xdr:rowOff>49024</xdr:rowOff>
    </xdr:to>
    <xdr:pic>
      <xdr:nvPicPr>
        <xdr:cNvPr id="2" name="Imagen 1" descr="Logotipo SENA">
          <a:extLst>
            <a:ext uri="{FF2B5EF4-FFF2-40B4-BE49-F238E27FC236}">
              <a16:creationId xmlns:a16="http://schemas.microsoft.com/office/drawing/2014/main" id="{72C530F5-D143-47A0-98C1-CA15D5E1BC81}"/>
            </a:ext>
          </a:extLst>
        </xdr:cNvPr>
        <xdr:cNvPicPr>
          <a:picLocks noChangeAspect="1"/>
        </xdr:cNvPicPr>
      </xdr:nvPicPr>
      <xdr:blipFill>
        <a:blip xmlns:r="http://schemas.openxmlformats.org/officeDocument/2006/relationships" r:embed="rId1"/>
        <a:stretch>
          <a:fillRect/>
        </a:stretch>
      </xdr:blipFill>
      <xdr:spPr>
        <a:xfrm>
          <a:off x="9877013" y="41413"/>
          <a:ext cx="726660" cy="6743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447263</xdr:colOff>
      <xdr:row>0</xdr:row>
      <xdr:rowOff>41413</xdr:rowOff>
    </xdr:from>
    <xdr:to>
      <xdr:col>7</xdr:col>
      <xdr:colOff>387858</xdr:colOff>
      <xdr:row>2</xdr:row>
      <xdr:rowOff>65957</xdr:rowOff>
    </xdr:to>
    <xdr:pic>
      <xdr:nvPicPr>
        <xdr:cNvPr id="2" name="Imagen 1" descr="Logotipo SENA">
          <a:extLst>
            <a:ext uri="{FF2B5EF4-FFF2-40B4-BE49-F238E27FC236}">
              <a16:creationId xmlns:a16="http://schemas.microsoft.com/office/drawing/2014/main" id="{7E8A04D4-D1F5-47B0-84C4-6A8908CC59F6}"/>
            </a:ext>
          </a:extLst>
        </xdr:cNvPr>
        <xdr:cNvPicPr>
          <a:picLocks noChangeAspect="1"/>
        </xdr:cNvPicPr>
      </xdr:nvPicPr>
      <xdr:blipFill>
        <a:blip xmlns:r="http://schemas.openxmlformats.org/officeDocument/2006/relationships" r:embed="rId1"/>
        <a:stretch>
          <a:fillRect/>
        </a:stretch>
      </xdr:blipFill>
      <xdr:spPr>
        <a:xfrm>
          <a:off x="6891133" y="41413"/>
          <a:ext cx="702595" cy="6871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ENA%20VIGENCIA%202024/PLANEACION%202024/ANEXOS/ANEXOS_1er_TRIMESTRE_Enero_2024/ANEXO_2_PLAN%20CONTRATACION-SER_o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cademicaespeciales\Desktop\PLANEACION%202024\ANEXOS\ANEXOS_1er_TRIMESTRE_Enero_2024\ANEXO_2_PLAN%20CONTRATACION-SER_15_01_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NA%20VIGENCIA%202024/CONTRATACION%20II%20SEM/3.%20Campe%20SENA/ANEXO_2_Plan%20Contratacion-2024-COMPLEMENTARIA_CampSENA_II_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ENA%20VIGENCIA%202024/PLANEACION%202024/ANEXOS/ANEXOS_1er_TRIMESTRE_Enero_2024/ANEXO_2_Plan%20Contratacion-2024-COMPLEMENTARIA_ok_.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lexandra\Downloads\PLANEACION%202025\ANEXOS_1er_TRIMESTRE_2025\OK_ANEXO_2_Plan%20Contratacion-2025-COMPLEMENTA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valores"/>
      <sheetName val="Hoja6"/>
      <sheetName val="Hoja7"/>
      <sheetName val="Renuncia_Martin"/>
      <sheetName val="Salarios"/>
      <sheetName val="Anexo_SER"/>
      <sheetName val="BORRADOR PROY SER 2024_1"/>
      <sheetName val="BORRADOR PROY SER 2024_2"/>
      <sheetName val="PAA"/>
      <sheetName val="Obligaciones_Instructor_Tecnico"/>
      <sheetName val="Obligaciones_Instructor_Emprend"/>
      <sheetName val="Hoja8"/>
      <sheetName val="Hoja3"/>
      <sheetName val="Original"/>
    </sheetNames>
    <sheetDataSet>
      <sheetData sheetId="0"/>
      <sheetData sheetId="1"/>
      <sheetData sheetId="2"/>
      <sheetData sheetId="3"/>
      <sheetData sheetId="4">
        <row r="4">
          <cell r="D4">
            <v>3965545</v>
          </cell>
        </row>
        <row r="5">
          <cell r="D5"/>
        </row>
      </sheetData>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valores"/>
      <sheetName val="Hoja6"/>
      <sheetName val="Hoja7"/>
      <sheetName val="Salarios"/>
      <sheetName val="Anexo_SER"/>
      <sheetName val="BORRADOR PROY SER 2024_1"/>
      <sheetName val="BORRADOR PROY SER 2024_2"/>
      <sheetName val="PAA"/>
      <sheetName val="Obligaciones_Instructor_Tecnico"/>
      <sheetName val="Obligaciones_Instructor_Emprend"/>
      <sheetName val="Hoja8"/>
      <sheetName val="Hoja3"/>
      <sheetName val="Original"/>
    </sheetNames>
    <sheetDataSet>
      <sheetData sheetId="0"/>
      <sheetData sheetId="1"/>
      <sheetData sheetId="2"/>
      <sheetData sheetId="3">
        <row r="2">
          <cell r="D2">
            <v>4465545</v>
          </cell>
        </row>
        <row r="4">
          <cell r="D4">
            <v>3965545</v>
          </cell>
        </row>
        <row r="5">
          <cell r="D5"/>
        </row>
      </sheetData>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valores"/>
      <sheetName val="Hoja6"/>
      <sheetName val="Hoja7"/>
      <sheetName val="Salarios"/>
      <sheetName val="Anexo_complementaria"/>
      <sheetName val="Obligaciones"/>
      <sheetName val="PAA"/>
      <sheetName val="Hoja8"/>
      <sheetName val="Hoja3"/>
      <sheetName val="Original"/>
    </sheetNames>
    <sheetDataSet>
      <sheetData sheetId="0"/>
      <sheetData sheetId="1"/>
      <sheetData sheetId="2"/>
      <sheetData sheetId="3">
        <row r="4">
          <cell r="D4">
            <v>4465545</v>
          </cell>
        </row>
        <row r="5">
          <cell r="D5">
            <v>3452303</v>
          </cell>
        </row>
      </sheetData>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valores"/>
      <sheetName val="Hoja6"/>
      <sheetName val="Hoja7"/>
      <sheetName val="Salarios"/>
      <sheetName val="Anexo_complementaria"/>
      <sheetName val="Obligaciones"/>
      <sheetName val="PAA"/>
      <sheetName val="Hoja8"/>
      <sheetName val="Hoja3"/>
      <sheetName val="Original"/>
    </sheetNames>
    <sheetDataSet>
      <sheetData sheetId="0"/>
      <sheetData sheetId="1"/>
      <sheetData sheetId="2"/>
      <sheetData sheetId="3">
        <row r="4">
          <cell r="D4">
            <v>4465545</v>
          </cell>
        </row>
        <row r="5">
          <cell r="D5">
            <v>3452303</v>
          </cell>
        </row>
      </sheetData>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valores"/>
      <sheetName val="Hoja6"/>
      <sheetName val="Hoja7"/>
      <sheetName val="Salarios"/>
      <sheetName val="Anexo_complementaria"/>
      <sheetName val="Hoja1"/>
      <sheetName val="Planeación"/>
      <sheetName val="Obligaciones"/>
      <sheetName val="PAA"/>
      <sheetName val="Hoja8"/>
      <sheetName val="Hoja3"/>
      <sheetName val="Original"/>
    </sheetNames>
    <sheetDataSet>
      <sheetData sheetId="0" refreshError="1"/>
      <sheetData sheetId="1" refreshError="1"/>
      <sheetData sheetId="2" refreshError="1"/>
      <sheetData sheetId="3">
        <row r="2">
          <cell r="D2">
            <v>4599200</v>
          </cell>
        </row>
        <row r="4">
          <cell r="D4">
            <v>4599200</v>
          </cell>
        </row>
        <row r="5">
          <cell r="D5">
            <v>3585958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personal/dbolanos_sena_edu_co/Documents/Coordinaci&#243;n/Contratatos/2022/Anexo2%20y%20Acta/2023/GFPI-F-139__ANEXO_2_PLAN_DE_CONTRATACI&#211;N-2023.xlsx#BgEIDA4ADAMGBAcBBAQECw=1.0"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xlFile://Root/personal/dbolanos_sena_edu_co/Documents/Coordinaci&#243;n/Contratatos/2022/Anexo2%20y%20Acta/2023/GFPI-F-139__ANEXO_2_PLAN_DE_CONTRATACI&#211;N-2023.xlsx#BgEIDA4ADAMGBAcBBAQECw=1.0"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mas Bolaños" refreshedDate="44461.46298935185" createdVersion="7" refreshedVersion="7" minRefreshableVersion="3" recordCount="87" xr:uid="{00000000-000A-0000-FFFF-FFFF02000000}">
  <cacheSource type="worksheet">
    <worksheetSource ref="A16:L106" sheet="Regular" r:id="rId2"/>
  </cacheSource>
  <cacheFields count="12">
    <cacheField name="Lugar" numFmtId="0">
      <sharedItems containsBlank="1"/>
    </cacheField>
    <cacheField name="NIVEL" numFmtId="0">
      <sharedItems containsBlank="1" count="9">
        <s v="Tecnólogo"/>
        <s v="Técnico"/>
        <s v="Complementario"/>
        <s v="Transversal"/>
        <m/>
        <s v="Tecnólogo virtual"/>
        <s v="Técnico Virtual"/>
        <s v="Complementario virtual"/>
        <s v="Operario" u="1"/>
      </sharedItems>
    </cacheField>
    <cacheField name="NOMBRE DEL PROGRAMA_x000a_(TE-TP-TGO)" numFmtId="0">
      <sharedItems containsBlank="1"/>
    </cacheField>
    <cacheField name="CONTRATO" numFmtId="0">
      <sharedItems containsBlank="1"/>
    </cacheField>
    <cacheField name="No. CONTRATOS" numFmtId="0">
      <sharedItems containsString="0" containsBlank="1" containsNumber="1" containsInteger="1" minValue="0" maxValue="12"/>
    </cacheField>
    <cacheField name="MESES" numFmtId="0">
      <sharedItems containsString="0" containsBlank="1" containsNumber="1" containsInteger="1" minValue="4" maxValue="10"/>
    </cacheField>
    <cacheField name="DIAS" numFmtId="0">
      <sharedItems containsString="0" containsBlank="1" containsNumber="1" containsInteger="1" minValue="0" maxValue="27"/>
    </cacheField>
    <cacheField name="Inicio_x000a_ (D-M-A)" numFmtId="0">
      <sharedItems containsNonDate="0" containsDate="1" containsString="0" containsBlank="1" minDate="2022-02-01T00:00:00" maxDate="2022-04-05T00:00:00" count="3">
        <d v="2022-02-01T00:00:00"/>
        <m/>
        <d v="2022-04-04T00:00:00"/>
      </sharedItems>
    </cacheField>
    <cacheField name="Terminación_x000a_(D-M-A)" numFmtId="0">
      <sharedItems containsNonDate="0" containsDate="1" containsString="0" containsBlank="1" minDate="2022-05-31T00:00:00" maxDate="2022-12-17T00:00:00" count="9">
        <d v="2022-12-10T00:00:00"/>
        <d v="2022-09-20T00:00:00"/>
        <d v="2022-06-30T00:00:00"/>
        <d v="2022-09-30T00:00:00"/>
        <d v="2022-05-31T00:00:00"/>
        <d v="2022-09-19T00:00:00"/>
        <m/>
        <d v="2022-11-30T00:00:00"/>
        <d v="2022-12-16T00:00:00"/>
      </sharedItems>
    </cacheField>
    <cacheField name="PROFESIONALES" numFmtId="42">
      <sharedItems containsString="0" containsBlank="1" containsNumber="1" containsInteger="1" minValue="0" maxValue="3860000"/>
    </cacheField>
    <cacheField name="COSTO TOTAL HONORARIOS" numFmtId="42">
      <sharedItems containsString="0" containsBlank="1" containsNumber="1" minValue="0" maxValue="478640000.00000006"/>
    </cacheField>
    <cacheField name="TECNICOS Y/O TECNOLOGOS" numFmtId="42">
      <sharedItems containsString="0" containsBlank="1" containsNumber="1" containsInteger="1" minValue="0" maxValue="333000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mas Bolaños" refreshedDate="44461.468215856483" createdVersion="7" refreshedVersion="7" minRefreshableVersion="3" recordCount="97" xr:uid="{00000000-000A-0000-FFFF-FFFF03000000}">
  <cacheSource type="worksheet">
    <worksheetSource ref="A16:N153" sheet="Regular" r:id="rId2"/>
  </cacheSource>
  <cacheFields count="15">
    <cacheField name="Lugar" numFmtId="0">
      <sharedItems containsBlank="1"/>
    </cacheField>
    <cacheField name="NIVEL" numFmtId="0">
      <sharedItems containsBlank="1"/>
    </cacheField>
    <cacheField name="NOMBRE DEL PROGRAMA_x000a_(TE-TP-TGO)" numFmtId="0">
      <sharedItems containsBlank="1"/>
    </cacheField>
    <cacheField name="CONTRATO" numFmtId="0">
      <sharedItems containsBlank="1" count="2">
        <s v="Periodo Fijo"/>
        <m/>
      </sharedItems>
    </cacheField>
    <cacheField name="No. CONTRATOS" numFmtId="0">
      <sharedItems containsString="0" containsBlank="1" containsNumber="1" containsInteger="1" minValue="0" maxValue="12" count="10">
        <n v="6"/>
        <n v="2"/>
        <n v="1"/>
        <n v="0"/>
        <n v="4"/>
        <n v="5"/>
        <n v="3"/>
        <n v="12"/>
        <n v="8"/>
        <m/>
      </sharedItems>
    </cacheField>
    <cacheField name="MESES" numFmtId="0">
      <sharedItems containsString="0" containsBlank="1" containsNumber="1" containsInteger="1" minValue="4" maxValue="10" count="6">
        <n v="10"/>
        <n v="7"/>
        <n v="5"/>
        <n v="8"/>
        <n v="4"/>
        <m/>
      </sharedItems>
    </cacheField>
    <cacheField name="DIAS" numFmtId="0">
      <sharedItems containsString="0" containsBlank="1" containsNumber="1" containsInteger="1" minValue="0" maxValue="27" count="7">
        <n v="10"/>
        <n v="20"/>
        <n v="0"/>
        <n v="19"/>
        <m/>
        <n v="27"/>
        <n v="16"/>
      </sharedItems>
    </cacheField>
    <cacheField name="Inicio_x000a_ (D-M-A)" numFmtId="0">
      <sharedItems containsNonDate="0" containsDate="1" containsString="0" containsBlank="1" minDate="2022-02-01T00:00:00" maxDate="2022-04-05T00:00:00"/>
    </cacheField>
    <cacheField name="Terminación_x000a_(D-M-A)" numFmtId="0">
      <sharedItems containsNonDate="0" containsDate="1" containsString="0" containsBlank="1" minDate="2022-05-31T00:00:00" maxDate="2022-12-17T00:00:00" count="9">
        <d v="2022-12-10T00:00:00"/>
        <d v="2022-09-20T00:00:00"/>
        <d v="2022-06-30T00:00:00"/>
        <d v="2022-09-30T00:00:00"/>
        <d v="2022-05-31T00:00:00"/>
        <d v="2022-09-19T00:00:00"/>
        <m/>
        <d v="2022-11-30T00:00:00"/>
        <d v="2022-12-16T00:00:00"/>
      </sharedItems>
      <fieldGroup par="14" base="8">
        <rangePr groupBy="days" startDate="2022-05-31T00:00:00" endDate="2022-12-17T00:00:00"/>
        <groupItems count="368">
          <s v="(en blanco)"/>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7/12/2022"/>
        </groupItems>
      </fieldGroup>
    </cacheField>
    <cacheField name="PROFESIONALES" numFmtId="42">
      <sharedItems containsString="0" containsBlank="1" containsNumber="1" containsInteger="1" minValue="0" maxValue="3860000" count="4">
        <n v="3860000"/>
        <n v="0"/>
        <m/>
        <n v="3500000"/>
      </sharedItems>
    </cacheField>
    <cacheField name="COSTO TOTAL HONORARIOS" numFmtId="42">
      <sharedItems containsString="0" containsBlank="1" containsNumber="1" minValue="0" maxValue="478640000.00000006" count="17">
        <n v="239320000.00000003"/>
        <n v="79773333.333333343"/>
        <n v="39886666.666666672"/>
        <n v="0"/>
        <n v="159546666.66666669"/>
        <n v="199433333.33333337"/>
        <n v="119660000.00000001"/>
        <n v="478640000.00000006"/>
        <n v="15440000"/>
        <n v="319093333.33333337"/>
        <m/>
        <n v="38600000"/>
        <n v="36166666.666666672"/>
        <n v="180833333.33333337"/>
        <n v="72333333.333333343"/>
        <n v="53433333.333333328"/>
        <n v="26716666.666666664"/>
      </sharedItems>
    </cacheField>
    <cacheField name="TECNICOS Y/O TECNOLOGOS" numFmtId="42">
      <sharedItems containsString="0" containsBlank="1" containsNumber="1" containsInteger="1" minValue="0" maxValue="3330000" count="4">
        <n v="0"/>
        <n v="3050000"/>
        <n v="3330000"/>
        <m/>
      </sharedItems>
    </cacheField>
    <cacheField name="COSTO TOTAL HONORARIOS2" numFmtId="42">
      <sharedItems containsString="0" containsBlank="1" containsNumber="1" minValue="0" maxValue="127650000" count="11">
        <n v="0"/>
        <n v="31516666.666666668"/>
        <n v="25530000"/>
        <n v="127650000"/>
        <n v="51060000"/>
        <n v="34410000"/>
        <n v="12200000"/>
        <n v="50838000"/>
        <n v="25419000"/>
        <m/>
        <n v="68820000"/>
      </sharedItems>
    </cacheField>
    <cacheField name="DURACION DEL PROGRAMA" numFmtId="0">
      <sharedItems containsBlank="1" containsMixedTypes="1" containsNumber="1" containsInteger="1" minValue="6" maxValue="21"/>
    </cacheField>
    <cacheField name="Meses2" numFmtId="0" databaseField="0">
      <fieldGroup base="8">
        <rangePr groupBy="months" startDate="2022-05-31T00:00:00" endDate="2022-12-17T00:00:00"/>
        <groupItems count="14">
          <s v="&lt;31/05/2022"/>
          <s v="ene"/>
          <s v="feb"/>
          <s v="mar"/>
          <s v="abr"/>
          <s v="may"/>
          <s v="jun"/>
          <s v="jul"/>
          <s v="ago"/>
          <s v="sep"/>
          <s v="oct"/>
          <s v="nov"/>
          <s v="dic"/>
          <s v="&gt;17/12/2022"/>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7">
  <r>
    <s v="REGIONAL CAUCA - CTPI"/>
    <x v="0"/>
    <s v="Entrenamiento Deportivo"/>
    <s v="Periodo Fijo"/>
    <n v="6"/>
    <n v="10"/>
    <n v="10"/>
    <x v="0"/>
    <x v="0"/>
    <n v="3860000"/>
    <n v="239320000.00000003"/>
    <n v="0"/>
  </r>
  <r>
    <s v="REGIONAL CAUCA - CTPI"/>
    <x v="0"/>
    <s v="ADSI"/>
    <s v="Periodo Fijo"/>
    <n v="2"/>
    <n v="10"/>
    <n v="10"/>
    <x v="0"/>
    <x v="0"/>
    <n v="3860000"/>
    <n v="79773333.333333343"/>
    <n v="0"/>
  </r>
  <r>
    <s v="REGIONAL CAUCA - CTPI"/>
    <x v="0"/>
    <s v="Supervisión En Sistemas De Agua Y Saneamiento"/>
    <s v="Periodo Fijo"/>
    <n v="1"/>
    <n v="10"/>
    <n v="10"/>
    <x v="0"/>
    <x v="0"/>
    <n v="3860000"/>
    <n v="39886666.666666672"/>
    <n v="0"/>
  </r>
  <r>
    <s v="REGIONAL CAUCA - CTPI"/>
    <x v="1"/>
    <s v="Monitoreo Ambiental"/>
    <s v="Periodo Fijo"/>
    <n v="1"/>
    <n v="10"/>
    <n v="10"/>
    <x v="0"/>
    <x v="0"/>
    <n v="3860000"/>
    <n v="39886666.666666672"/>
    <n v="0"/>
  </r>
  <r>
    <s v="REGIONAL CAUCA - CTPI"/>
    <x v="1"/>
    <s v="Mantenimiento De Motocicletas Y Motocarros"/>
    <s v="Periodo Fijo"/>
    <n v="1"/>
    <n v="10"/>
    <n v="10"/>
    <x v="0"/>
    <x v="0"/>
    <n v="0"/>
    <n v="0"/>
    <n v="3050000"/>
  </r>
  <r>
    <s v="REGIONAL CAUCA - CTPI"/>
    <x v="1"/>
    <s v="Mantenimiento Eléctrico Y Control Electrónico De Automotores"/>
    <s v="Periodo Fijo"/>
    <n v="1"/>
    <n v="10"/>
    <n v="10"/>
    <x v="0"/>
    <x v="0"/>
    <n v="3860000"/>
    <n v="39886666.666666672"/>
    <n v="0"/>
  </r>
  <r>
    <s v="REGIONAL CAUCA - CTPI"/>
    <x v="0"/>
    <s v="Automatización De Sistemas Mecatrónicos"/>
    <s v="Periodo Fijo"/>
    <n v="1"/>
    <n v="10"/>
    <n v="10"/>
    <x v="0"/>
    <x v="0"/>
    <n v="3860000"/>
    <n v="39886666.666666672"/>
    <n v="0"/>
  </r>
  <r>
    <s v="REGIONAL CAUCA - CTPI"/>
    <x v="1"/>
    <s v="Desarrollo De Operaciones Logísticas En La Cadena De Abastecimiento"/>
    <s v="Periodo Fijo"/>
    <n v="1"/>
    <n v="10"/>
    <n v="10"/>
    <x v="0"/>
    <x v="0"/>
    <n v="3860000"/>
    <n v="39886666.666666672"/>
    <n v="0"/>
  </r>
  <r>
    <s v="REGIONAL CAUCA - CTPI"/>
    <x v="1"/>
    <s v="Procesos de Manufactura"/>
    <s v="Periodo Fijo"/>
    <n v="1"/>
    <n v="10"/>
    <n v="10"/>
    <x v="0"/>
    <x v="0"/>
    <n v="3860000"/>
    <n v="39886666.666666672"/>
    <n v="0"/>
  </r>
  <r>
    <s v="REGIONAL CAUCA - CTPI"/>
    <x v="1"/>
    <s v="Mecánica Maquinaria Industrial"/>
    <s v="Periodo Fijo"/>
    <n v="1"/>
    <n v="10"/>
    <n v="10"/>
    <x v="0"/>
    <x v="0"/>
    <n v="3860000"/>
    <n v="39886666.666666672"/>
    <n v="0"/>
  </r>
  <r>
    <s v="REGIONAL CAUCA - CTPI"/>
    <x v="1"/>
    <s v="Alistamiento Y Operación De Maquinaria Para La Producción Industrial"/>
    <s v="Periodo Fijo"/>
    <n v="2"/>
    <n v="10"/>
    <n v="10"/>
    <x v="0"/>
    <x v="0"/>
    <n v="3860000"/>
    <n v="79773333.333333343"/>
    <n v="0"/>
  </r>
  <r>
    <s v="REGIONAL CAUCA - CTPI"/>
    <x v="1"/>
    <s v="Mantenimiento E Instalacion De Sistemas Solares Fotovoltaicos"/>
    <s v="Periodo Fijo"/>
    <n v="1"/>
    <n v="10"/>
    <n v="10"/>
    <x v="0"/>
    <x v="0"/>
    <n v="3860000"/>
    <n v="39886666.666666672"/>
    <n v="0"/>
  </r>
  <r>
    <s v="REGIONAL CAUCA - CTPI"/>
    <x v="2"/>
    <s v="COMPORTAMIENTO EMPRENDEDOR"/>
    <s v="Periodo Fijo"/>
    <n v="1"/>
    <n v="7"/>
    <n v="20"/>
    <x v="0"/>
    <x v="1"/>
    <n v="0"/>
    <n v="0"/>
    <n v="3330000"/>
  </r>
  <r>
    <s v="REGIONAL CAUCA - CTPI"/>
    <x v="2"/>
    <s v="ELABORACION DE ADORNOS NAVIDEÑOS"/>
    <s v="Periodo Fijo"/>
    <n v="0"/>
    <n v="5"/>
    <n v="0"/>
    <x v="0"/>
    <x v="2"/>
    <n v="3860000"/>
    <n v="0"/>
    <n v="0"/>
  </r>
  <r>
    <s v="REGIONAL CAUCA - CTPI"/>
    <x v="2"/>
    <s v="ESTRUCTURACION DEL SISTEMA DE GESTION EN SEGURIDAD Y SALUD EN TRABAJO"/>
    <s v="Periodo Fijo"/>
    <n v="1"/>
    <n v="7"/>
    <n v="20"/>
    <x v="0"/>
    <x v="1"/>
    <n v="0"/>
    <n v="0"/>
    <n v="3330000"/>
  </r>
  <r>
    <s v="REGIONAL CAUCA - CTPI"/>
    <x v="2"/>
    <s v="SISTEMAS DE GENERACION DE ENERGIA ELECTRICA UTILIZANDO ENERGIAS RENOVABLES"/>
    <s v="Periodo Fijo"/>
    <n v="1"/>
    <n v="7"/>
    <n v="20"/>
    <x v="0"/>
    <x v="1"/>
    <n v="0"/>
    <n v="0"/>
    <n v="3330000"/>
  </r>
  <r>
    <s v="REGIONAL CAUCA - CTPI"/>
    <x v="3"/>
    <s v="Protección ambiental y Seguridad y Salud en el trabajo"/>
    <s v="Periodo Fijo"/>
    <n v="1"/>
    <n v="10"/>
    <n v="10"/>
    <x v="0"/>
    <x v="0"/>
    <n v="3860000"/>
    <n v="39886666.666666672"/>
    <n v="0"/>
  </r>
  <r>
    <s v="REGIONAL CAUCA - CTPI"/>
    <x v="3"/>
    <s v="Bilingüismo"/>
    <s v="Periodo Fijo"/>
    <n v="2"/>
    <n v="10"/>
    <n v="10"/>
    <x v="0"/>
    <x v="0"/>
    <n v="3860000"/>
    <n v="79773333.333333343"/>
    <n v="0"/>
  </r>
  <r>
    <s v="REGIONAL CAUCA - CTPI"/>
    <x v="3"/>
    <s v="Ética y/o Emprendimiento"/>
    <s v="Periodo Fijo"/>
    <n v="1"/>
    <n v="10"/>
    <n v="10"/>
    <x v="0"/>
    <x v="0"/>
    <n v="3860000"/>
    <n v="39886666.666666672"/>
    <n v="0"/>
  </r>
  <r>
    <s v="REGIONAL CAUCA - CTPI"/>
    <x v="0"/>
    <s v="Análisis y desarrollo de sistemas de información"/>
    <s v="Periodo Fijo"/>
    <n v="4"/>
    <n v="10"/>
    <n v="10"/>
    <x v="0"/>
    <x v="0"/>
    <n v="3860000"/>
    <n v="159546666.66666669"/>
    <n v="0"/>
  </r>
  <r>
    <s v="REGIONAL CAUCA - CTPI"/>
    <x v="0"/>
    <s v="Entrenamiento Deportivo"/>
    <s v="Periodo Fijo"/>
    <n v="5"/>
    <n v="10"/>
    <n v="10"/>
    <x v="0"/>
    <x v="0"/>
    <n v="3860000"/>
    <n v="199433333.33333337"/>
    <n v="0"/>
  </r>
  <r>
    <s v="REGIONAL CAUCA - CTPI"/>
    <x v="0"/>
    <s v="Actividad física"/>
    <s v="Periodo Fijo"/>
    <n v="4"/>
    <n v="10"/>
    <n v="10"/>
    <x v="0"/>
    <x v="0"/>
    <n v="3860000"/>
    <n v="159546666.66666669"/>
    <n v="0"/>
  </r>
  <r>
    <s v="REGIONAL CAUCA - CTPI"/>
    <x v="0"/>
    <s v="Implementación de redes y servicios de telecomunicaciones"/>
    <s v="Periodo Fijo"/>
    <n v="3"/>
    <n v="10"/>
    <n v="10"/>
    <x v="0"/>
    <x v="0"/>
    <n v="3860000"/>
    <n v="119660000.00000001"/>
    <n v="0"/>
  </r>
  <r>
    <s v="REGIONAL CAUCA - CTPI"/>
    <x v="0"/>
    <s v="Gestión de redes de datos"/>
    <s v="Periodo Fijo"/>
    <n v="2"/>
    <n v="10"/>
    <n v="10"/>
    <x v="0"/>
    <x v="0"/>
    <n v="3860000"/>
    <n v="79773333.333333343"/>
    <n v="0"/>
  </r>
  <r>
    <s v="REGIONAL CAUCA - CTPI"/>
    <x v="1"/>
    <s v="Control de la seguridad digital"/>
    <s v="Periodo Fijo"/>
    <n v="1"/>
    <n v="10"/>
    <n v="10"/>
    <x v="0"/>
    <x v="0"/>
    <n v="3860000"/>
    <n v="39886666.666666672"/>
    <n v="0"/>
  </r>
  <r>
    <s v="REGIONAL CAUCA - CTPI"/>
    <x v="1"/>
    <s v="Mantenimiento de equipos de cómputo"/>
    <s v="Periodo Fijo"/>
    <n v="2"/>
    <n v="10"/>
    <n v="10"/>
    <x v="0"/>
    <x v="0"/>
    <n v="3860000"/>
    <n v="79773333.333333343"/>
    <n v="0"/>
  </r>
  <r>
    <s v="REGIONAL CAUCA - CTPI"/>
    <x v="0"/>
    <s v="Producción de multimedia"/>
    <s v="Periodo Fijo"/>
    <n v="1"/>
    <n v="10"/>
    <n v="10"/>
    <x v="0"/>
    <x v="0"/>
    <n v="3860000"/>
    <n v="39886666.666666672"/>
    <n v="0"/>
  </r>
  <r>
    <s v="REGIONAL CAUCA - CTPI"/>
    <x v="0"/>
    <s v="Desarrollo de videojuegos"/>
    <s v="Periodo Fijo"/>
    <n v="1"/>
    <n v="10"/>
    <n v="10"/>
    <x v="0"/>
    <x v="0"/>
    <n v="3860000"/>
    <n v="39886666.666666672"/>
    <n v="0"/>
  </r>
  <r>
    <s v="REGIONAL CAUCA - CTPI"/>
    <x v="0"/>
    <s v="Animación 3d"/>
    <s v="Periodo Fijo"/>
    <n v="2"/>
    <n v="10"/>
    <n v="10"/>
    <x v="0"/>
    <x v="0"/>
    <n v="3860000"/>
    <n v="79773333.333333343"/>
    <n v="0"/>
  </r>
  <r>
    <s v="REGIONAL CAUCA - CTPI"/>
    <x v="0"/>
    <s v="Animación digital"/>
    <s v="Periodo Fijo"/>
    <n v="1"/>
    <n v="10"/>
    <n v="10"/>
    <x v="0"/>
    <x v="0"/>
    <n v="3860000"/>
    <n v="39886666.666666672"/>
    <n v="0"/>
  </r>
  <r>
    <s v="REGIONAL CAUCA - CTPI"/>
    <x v="1"/>
    <s v="Elaboración de audiovisuales"/>
    <s v="Periodo Fijo"/>
    <n v="1"/>
    <n v="10"/>
    <n v="10"/>
    <x v="0"/>
    <x v="0"/>
    <n v="3860000"/>
    <n v="39886666.666666672"/>
    <n v="0"/>
  </r>
  <r>
    <s v="REGIONAL CAUCA - CTPI"/>
    <x v="1"/>
    <s v="Sistemas ( 6 de jovenes)"/>
    <s v="Periodo Fijo"/>
    <n v="12"/>
    <n v="10"/>
    <n v="10"/>
    <x v="0"/>
    <x v="0"/>
    <n v="3860000"/>
    <n v="478640000.00000006"/>
    <n v="0"/>
  </r>
  <r>
    <s v="REGIONAL CAUCA - CTPI"/>
    <x v="1"/>
    <s v="Ejecucion Programas deportivos (jovenes)"/>
    <s v="Periodo Fijo"/>
    <n v="2"/>
    <n v="10"/>
    <n v="10"/>
    <x v="0"/>
    <x v="0"/>
    <n v="3860000"/>
    <n v="79773333.333333343"/>
    <n v="0"/>
  </r>
  <r>
    <s v="REGIONAL CAUCA - CTPI"/>
    <x v="2"/>
    <s v="PROGRAMACIÓN (Inteligencia Artificial)_x000a_(Iniciación a la inteligencia artificial)"/>
    <s v="Periodo Fijo"/>
    <n v="1"/>
    <n v="7"/>
    <n v="20"/>
    <x v="0"/>
    <x v="1"/>
    <n v="0"/>
    <n v="0"/>
    <n v="3330000"/>
  </r>
  <r>
    <s v="REGIONAL CAUCA - CTPI"/>
    <x v="2"/>
    <s v="SISTEMAS - OFIMATICA_x000a_Manejo básico de la herramienta de hojas de calculo Excel"/>
    <s v="Periodo Fijo"/>
    <n v="5"/>
    <n v="7"/>
    <n v="20"/>
    <x v="0"/>
    <x v="1"/>
    <n v="0"/>
    <n v="0"/>
    <n v="3330000"/>
  </r>
  <r>
    <s v="REGIONAL CAUCA - CTPI"/>
    <x v="2"/>
    <s v="INTERNET DE LAS COSAS (IoT)_x000a_(Implementación de sistema de control con internet de las cosas - _x000a_Programación de sistemas embebidos)"/>
    <s v="Periodo Fijo"/>
    <n v="1"/>
    <n v="7"/>
    <n v="20"/>
    <x v="0"/>
    <x v="1"/>
    <n v="0"/>
    <n v="0"/>
    <n v="3330000"/>
  </r>
  <r>
    <s v="REGIONAL CAUCA - CTPI"/>
    <x v="2"/>
    <s v="DEPORTE _x000a_(Cualidades físicas del entrenamiento deportivo - Legislación deportiva)"/>
    <s v="Periodo Fijo"/>
    <n v="0"/>
    <n v="8"/>
    <n v="0"/>
    <x v="0"/>
    <x v="3"/>
    <n v="3860000"/>
    <n v="0"/>
    <n v="0"/>
  </r>
  <r>
    <s v="REGIONAL CAUCA - CTPI"/>
    <x v="2"/>
    <s v="Acabados artesanal en madera"/>
    <s v="Periodo Fijo"/>
    <n v="1"/>
    <n v="7"/>
    <n v="20"/>
    <x v="0"/>
    <x v="1"/>
    <n v="0"/>
    <n v="0"/>
    <n v="3330000"/>
  </r>
  <r>
    <s v="REGIONAL CAUCA - CTPI"/>
    <x v="2"/>
    <s v="DECORACION CON GLOBOS"/>
    <s v="Periodo Fijo"/>
    <n v="2"/>
    <n v="7"/>
    <n v="20"/>
    <x v="0"/>
    <x v="1"/>
    <n v="0"/>
    <n v="0"/>
    <n v="3330000"/>
  </r>
  <r>
    <s v="REGIONAL CAUCA - CTPI"/>
    <x v="2"/>
    <s v="COMPUTACION EN LA NUBE _x000a_(Introducción al Cloud Computing - Implementar servicios SAAS, PAAS, IAAS)"/>
    <s v="Periodo Fijo"/>
    <n v="0"/>
    <n v="8"/>
    <n v="0"/>
    <x v="0"/>
    <x v="3"/>
    <n v="3860000"/>
    <n v="0"/>
    <n v="0"/>
  </r>
  <r>
    <s v="REGIONAL CAUCA - CTPI"/>
    <x v="2"/>
    <s v="CONTENIDOS DIGITALES_x000a_(Medios audiovisuales - Multimedia - Animación digital 2D y 3D)"/>
    <s v="Periodo Fijo"/>
    <n v="0"/>
    <n v="8"/>
    <n v="0"/>
    <x v="0"/>
    <x v="3"/>
    <n v="3860000"/>
    <n v="0"/>
    <n v="0"/>
  </r>
  <r>
    <s v="REGIONAL CAUCA - CTPI"/>
    <x v="1"/>
    <s v="Ebanisteria"/>
    <s v="Periodo Fijo"/>
    <n v="1"/>
    <n v="10"/>
    <n v="10"/>
    <x v="0"/>
    <x v="0"/>
    <n v="0"/>
    <n v="0"/>
    <n v="3330000"/>
  </r>
  <r>
    <s v="REGIONAL CAUCA - CTPI"/>
    <x v="0"/>
    <s v="Gestion Empresarial"/>
    <s v="Periodo Fijo"/>
    <n v="3"/>
    <n v="10"/>
    <n v="10"/>
    <x v="0"/>
    <x v="0"/>
    <n v="3860000"/>
    <n v="119660000.00000001"/>
    <n v="0"/>
  </r>
  <r>
    <s v="REGIONAL CAUCA - CTPI"/>
    <x v="1"/>
    <s v="soldadura de productos metalicos en platina"/>
    <s v="Periodo Fijo"/>
    <n v="1"/>
    <n v="4"/>
    <n v="0"/>
    <x v="0"/>
    <x v="4"/>
    <n v="3860000"/>
    <n v="15440000"/>
    <n v="0"/>
  </r>
  <r>
    <s v="REGIONAL CAUCA - CTPI"/>
    <x v="1"/>
    <s v="Talla de gemas para joyeria"/>
    <s v="Periodo Fijo"/>
    <n v="1"/>
    <n v="4"/>
    <n v="0"/>
    <x v="0"/>
    <x v="4"/>
    <n v="0"/>
    <n v="0"/>
    <n v="3050000"/>
  </r>
  <r>
    <s v="REGIONAL CAUCA - CTPI"/>
    <x v="1"/>
    <s v="patronaje industial de prendas de vestir"/>
    <s v="Periodo Fijo"/>
    <n v="3"/>
    <n v="10"/>
    <n v="10"/>
    <x v="0"/>
    <x v="0"/>
    <n v="3860000"/>
    <n v="119660000.00000001"/>
    <n v="0"/>
  </r>
  <r>
    <s v="REGIONAL CAUCA - CTPI"/>
    <x v="2"/>
    <s v="ELABORACION DE COMPLEMENTOS EN BISUTERIA CON TECNICA DE ENSARTADO"/>
    <s v="Periodo Fijo"/>
    <n v="1"/>
    <n v="7"/>
    <n v="20"/>
    <x v="0"/>
    <x v="1"/>
    <n v="0"/>
    <n v="0"/>
    <n v="3330000"/>
  </r>
  <r>
    <s v="REGIONAL CAUCA - CTPI"/>
    <x v="3"/>
    <s v="Derechos fundamentales en el trabajo"/>
    <s v="Periodo Fijo"/>
    <n v="1"/>
    <n v="10"/>
    <n v="10"/>
    <x v="0"/>
    <x v="0"/>
    <n v="3860000"/>
    <n v="39886666.666666672"/>
    <n v="0"/>
  </r>
  <r>
    <s v="REGIONAL CAUCA - CTPI"/>
    <x v="3"/>
    <s v="Bilingüismo"/>
    <s v="Periodo Fijo"/>
    <n v="8"/>
    <n v="10"/>
    <n v="10"/>
    <x v="0"/>
    <x v="0"/>
    <n v="3860000"/>
    <n v="319093333.33333337"/>
    <n v="0"/>
  </r>
  <r>
    <s v="REGIONAL CAUCA - CTPI"/>
    <x v="3"/>
    <s v="Protección ambiental y Seguridad y Salud en el trabajo"/>
    <s v="Periodo Fijo"/>
    <n v="2"/>
    <n v="10"/>
    <n v="10"/>
    <x v="0"/>
    <x v="0"/>
    <n v="3860000"/>
    <n v="79773333.333333343"/>
    <n v="0"/>
  </r>
  <r>
    <s v="REGIONAL CAUCA - CTPI"/>
    <x v="2"/>
    <s v="ELABORACIÓN DE PRODUCTOS ARTESANALES EN CROCHET"/>
    <s v="Periodo Fijo"/>
    <n v="1"/>
    <n v="7"/>
    <n v="20"/>
    <x v="0"/>
    <x v="1"/>
    <n v="0"/>
    <n v="0"/>
    <n v="3330000"/>
  </r>
  <r>
    <s v="REGIONAL CAUCA - CTPI"/>
    <x v="2"/>
    <s v="ELABORAR PATRONES PARA PANTALÓN Y BUSO DEPORTIVO"/>
    <s v="Periodo Fijo"/>
    <n v="1"/>
    <n v="7"/>
    <n v="20"/>
    <x v="0"/>
    <x v="1"/>
    <n v="0"/>
    <n v="0"/>
    <n v="3330000"/>
  </r>
  <r>
    <s v="REGIONAL CAUCA - CTPI"/>
    <x v="2"/>
    <s v="PATRONAJE Y ESCALADO DE ROPA DEPORTIVA"/>
    <s v="Periodo Fijo"/>
    <n v="2"/>
    <n v="7"/>
    <n v="19"/>
    <x v="0"/>
    <x v="5"/>
    <n v="0"/>
    <n v="0"/>
    <n v="3330000"/>
  </r>
  <r>
    <s v="REGIONAL CAUCA - CTPI"/>
    <x v="2"/>
    <s v="PRINCIPIOS BÁSICO DE MAQUINARIA E INSUMOS DE CONFECCIÒ"/>
    <s v="Periodo Fijo"/>
    <n v="1"/>
    <n v="7"/>
    <n v="19"/>
    <x v="0"/>
    <x v="5"/>
    <n v="0"/>
    <n v="0"/>
    <n v="3330000"/>
  </r>
  <r>
    <m/>
    <x v="4"/>
    <m/>
    <m/>
    <m/>
    <m/>
    <m/>
    <x v="1"/>
    <x v="6"/>
    <m/>
    <m/>
    <m/>
  </r>
  <r>
    <s v="REGIONAL CAUCA - CTPI"/>
    <x v="2"/>
    <s v="MANTENIMIENTO DE MOTOCICLETAS Y MOTOCARROS "/>
    <s v="Periodo Fijo"/>
    <n v="1"/>
    <n v="7"/>
    <n v="19"/>
    <x v="0"/>
    <x v="5"/>
    <n v="0"/>
    <n v="0"/>
    <n v="3330000"/>
  </r>
  <r>
    <s v="REGIONAL CAUCA - CTPI"/>
    <x v="1"/>
    <s v="MANTENIMIENTO DE EQUIPOS ELECTRONICOS DE CONSUMO MASIVO EN AUDIO Y VIDEO"/>
    <s v="Periodo Fijo"/>
    <n v="0"/>
    <n v="7"/>
    <n v="27"/>
    <x v="2"/>
    <x v="7"/>
    <n v="0"/>
    <n v="0"/>
    <n v="3330000"/>
  </r>
  <r>
    <s v="REGIONAL CAUCA - CTPI"/>
    <x v="0"/>
    <s v="ELECTRICIDAD INDUSTRIAL"/>
    <s v="Periodo Fijo"/>
    <n v="3"/>
    <n v="10"/>
    <n v="10"/>
    <x v="0"/>
    <x v="0"/>
    <n v="3860000"/>
    <n v="119660000.00000001"/>
    <n v="0"/>
  </r>
  <r>
    <s v="REGIONAL CAUCA - CTPI"/>
    <x v="0"/>
    <s v="ELECTRICIDAD INDUSTRIAL"/>
    <s v="Periodo Fijo"/>
    <n v="2"/>
    <n v="5"/>
    <n v="0"/>
    <x v="0"/>
    <x v="2"/>
    <n v="3860000"/>
    <n v="38600000"/>
    <n v="0"/>
  </r>
  <r>
    <s v="REGIONAL CAUCA - CTPI"/>
    <x v="0"/>
    <s v="AUTOMATIZACION DE SISTEMAS MECATRONICOS"/>
    <s v="Periodo Fijo"/>
    <n v="0"/>
    <n v="10"/>
    <n v="16"/>
    <x v="0"/>
    <x v="8"/>
    <n v="3860000"/>
    <n v="0"/>
    <n v="0"/>
  </r>
  <r>
    <s v="REGIONAL CAUCA - CTPI"/>
    <x v="1"/>
    <s v="INSTALACION DE SISTEMAS ELECTRICOS RESIDENCIALES Y COMERCIALES"/>
    <s v="Periodo Fijo"/>
    <n v="1"/>
    <n v="10"/>
    <n v="10"/>
    <x v="0"/>
    <x v="0"/>
    <n v="0"/>
    <n v="0"/>
    <n v="3330000"/>
  </r>
  <r>
    <s v="REGIONAL CAUCA - CTPI"/>
    <x v="1"/>
    <s v="MANTENIMIENTO E INSTALACION DE SISTEMAS SOLARES FOTOVOLTAICOS"/>
    <s v="Periodo Fijo"/>
    <n v="1"/>
    <n v="10"/>
    <n v="10"/>
    <x v="0"/>
    <x v="0"/>
    <n v="3860000"/>
    <n v="39886666.666666672"/>
    <n v="0"/>
  </r>
  <r>
    <s v="REGIONAL CAUCA - CTPI"/>
    <x v="0"/>
    <s v="MANTENIMIENTO MECATRÓNICO DE AUTOMOTORES"/>
    <s v="Periodo Fijo"/>
    <n v="2"/>
    <n v="10"/>
    <n v="10"/>
    <x v="0"/>
    <x v="0"/>
    <n v="0"/>
    <n v="0"/>
    <n v="3330000"/>
  </r>
  <r>
    <s v="REGIONAL CAUCA - CTPI"/>
    <x v="1"/>
    <s v="MANTENIMIENTO ELECTRICO Y CONTROL ELECTRONICO DE AUTOMOTORES"/>
    <s v="Periodo Fijo"/>
    <n v="2"/>
    <n v="10"/>
    <n v="10"/>
    <x v="0"/>
    <x v="0"/>
    <n v="0"/>
    <n v="0"/>
    <n v="3330000"/>
  </r>
  <r>
    <s v="REGIONAL CAUCA - CTPI"/>
    <x v="1"/>
    <s v="MANTENIMIENTO DE MOTOCICLETAS Y MOTOCARROS "/>
    <s v="Periodo Fijo"/>
    <n v="2"/>
    <n v="10"/>
    <n v="10"/>
    <x v="0"/>
    <x v="0"/>
    <n v="0"/>
    <n v="0"/>
    <n v="3330000"/>
  </r>
  <r>
    <s v="REGIONAL CAUCA - CTPI"/>
    <x v="0"/>
    <s v="SUPERVISION DE SISTEMAS EN AGUA Y SANEAMIENTO"/>
    <s v="Periodo Fijo"/>
    <n v="2"/>
    <n v="10"/>
    <n v="10"/>
    <x v="0"/>
    <x v="0"/>
    <n v="3860000"/>
    <n v="79773333.333333343"/>
    <n v="0"/>
  </r>
  <r>
    <s v="REGIONAL CAUCA - CTPI"/>
    <x v="0"/>
    <s v="ELECTRICIDAD INDUSTRIAL"/>
    <s v="Periodo Fijo"/>
    <n v="2"/>
    <n v="10"/>
    <n v="10"/>
    <x v="0"/>
    <x v="0"/>
    <n v="3860000"/>
    <n v="79773333.333333343"/>
    <n v="0"/>
  </r>
  <r>
    <m/>
    <x v="4"/>
    <m/>
    <m/>
    <m/>
    <m/>
    <m/>
    <x v="1"/>
    <x v="6"/>
    <m/>
    <m/>
    <m/>
  </r>
  <r>
    <s v="REGIONAL CAUCA - CTPI"/>
    <x v="2"/>
    <s v="MANTENIMIENTO E INSTALACION DE SISTEMAS SOLARES FOTOVOLTAICOS"/>
    <s v="Periodo Fijo"/>
    <n v="1"/>
    <n v="7"/>
    <n v="19"/>
    <x v="0"/>
    <x v="5"/>
    <n v="0"/>
    <n v="0"/>
    <n v="3330000"/>
  </r>
  <r>
    <m/>
    <x v="4"/>
    <m/>
    <m/>
    <m/>
    <m/>
    <m/>
    <x v="1"/>
    <x v="6"/>
    <m/>
    <m/>
    <m/>
  </r>
  <r>
    <s v="REGIONAL CAUCA - CTPI"/>
    <x v="5"/>
    <s v="VIRTTUAL -  PRODUCCIÓN MULTIMEDIA"/>
    <s v="Periodo Fijo"/>
    <n v="1"/>
    <n v="10"/>
    <n v="10"/>
    <x v="0"/>
    <x v="0"/>
    <n v="3500000"/>
    <n v="36166666.666666672"/>
    <n v="0"/>
  </r>
  <r>
    <s v="REGIONAL CAUCA - CTPI"/>
    <x v="5"/>
    <s v="VIRTUAL - TECNÓLOGO GESTION LOGISTICA"/>
    <s v="Periodo Fijo"/>
    <n v="5"/>
    <n v="10"/>
    <n v="10"/>
    <x v="0"/>
    <x v="0"/>
    <n v="3500000"/>
    <n v="180833333.33333337"/>
    <n v="0"/>
  </r>
  <r>
    <s v="REGIONAL CAUCA - CTPI"/>
    <x v="5"/>
    <s v="VIRTUAL - GESTION DE MERCADOS"/>
    <s v="Periodo Fijo"/>
    <n v="2"/>
    <n v="10"/>
    <n v="10"/>
    <x v="0"/>
    <x v="0"/>
    <n v="3500000"/>
    <n v="72333333.333333343"/>
    <n v="0"/>
  </r>
  <r>
    <s v="REGIONAL CAUCA - CTPI"/>
    <x v="5"/>
    <s v="VIRTUAL- ADSI"/>
    <s v="Periodo Fijo"/>
    <n v="2"/>
    <n v="10"/>
    <n v="10"/>
    <x v="0"/>
    <x v="0"/>
    <n v="3500000"/>
    <n v="72333333.333333343"/>
    <n v="0"/>
  </r>
  <r>
    <s v="REGIONAL CAUCA - CTPI"/>
    <x v="5"/>
    <s v="VIRTUAL- GESTION DE MERCADOS"/>
    <s v="Periodo Fijo"/>
    <n v="1"/>
    <n v="10"/>
    <n v="10"/>
    <x v="0"/>
    <x v="0"/>
    <n v="3500000"/>
    <n v="36166666.666666672"/>
    <n v="0"/>
  </r>
  <r>
    <s v="REGIONAL CAUCA - CTPI"/>
    <x v="6"/>
    <s v="TECNICO EN SERVICIOS Y OPERACIONES MICROFINANCIERAS"/>
    <s v="Periodo Fijo"/>
    <n v="1"/>
    <n v="10"/>
    <n v="10"/>
    <x v="0"/>
    <x v="0"/>
    <n v="3500000"/>
    <n v="36166666.666666672"/>
    <n v="0"/>
  </r>
  <r>
    <s v="REGIONAL CAUCA - CTPI"/>
    <x v="2"/>
    <s v="MONITOREO AMBIENTAL"/>
    <s v="Periodo Fijo"/>
    <n v="1"/>
    <n v="7"/>
    <n v="19"/>
    <x v="0"/>
    <x v="5"/>
    <n v="0"/>
    <n v="0"/>
    <n v="3330000"/>
  </r>
  <r>
    <m/>
    <x v="4"/>
    <m/>
    <m/>
    <m/>
    <m/>
    <m/>
    <x v="1"/>
    <x v="6"/>
    <m/>
    <m/>
    <m/>
  </r>
  <r>
    <m/>
    <x v="4"/>
    <m/>
    <m/>
    <m/>
    <m/>
    <m/>
    <x v="1"/>
    <x v="6"/>
    <m/>
    <m/>
    <m/>
  </r>
  <r>
    <m/>
    <x v="4"/>
    <m/>
    <m/>
    <m/>
    <m/>
    <m/>
    <x v="1"/>
    <x v="6"/>
    <m/>
    <m/>
    <m/>
  </r>
  <r>
    <s v="REGIONAL CAUCA - CTPI"/>
    <x v="1"/>
    <s v="INSTALACION DE SISTEMAS ELECTRICOS RESIDENCIALES Y COMERCIALES"/>
    <s v="Periodo Fijo"/>
    <n v="1"/>
    <n v="10"/>
    <n v="10"/>
    <x v="0"/>
    <x v="0"/>
    <n v="3860000"/>
    <n v="39886666.666666672"/>
    <n v="0"/>
  </r>
  <r>
    <m/>
    <x v="4"/>
    <m/>
    <m/>
    <m/>
    <m/>
    <m/>
    <x v="1"/>
    <x v="6"/>
    <m/>
    <m/>
    <m/>
  </r>
  <r>
    <m/>
    <x v="4"/>
    <m/>
    <m/>
    <m/>
    <m/>
    <m/>
    <x v="1"/>
    <x v="6"/>
    <m/>
    <m/>
    <m/>
  </r>
  <r>
    <s v="REGIONAL CAUCA - CTPI"/>
    <x v="7"/>
    <s v="VIRTUAL ADMINISTRACIÓN TECNOLOGIAS DE LA INFORMACION ((PROGRAMACION DE APLICACIONES PARA DISPOSITIVOS MOVILES)"/>
    <s v="Periodo Fijo"/>
    <n v="2"/>
    <n v="7"/>
    <n v="19"/>
    <x v="0"/>
    <x v="5"/>
    <n v="3500000"/>
    <n v="53433333.333333328"/>
    <n v="0"/>
  </r>
  <r>
    <s v="REGIONAL CAUCA - CTPI"/>
    <x v="7"/>
    <s v="VIRTUAL BILINGUISMO´((PROGRAMACION DE APLICACIONES PARA DISPOSITIVOS MOVILES)"/>
    <s v="Periodo Fijo"/>
    <n v="2"/>
    <n v="7"/>
    <n v="19"/>
    <x v="0"/>
    <x v="5"/>
    <n v="3500000"/>
    <n v="53433333.333333328"/>
    <n v="0"/>
  </r>
  <r>
    <s v="REGIONAL CAUCA - CTPI"/>
    <x v="7"/>
    <s v="VIRTUAL OFIMATICA (PROGRAMACION DE APLICACIONES PARA DISPOSITIVOS MOVILES) "/>
    <s v="Periodo Fijo"/>
    <n v="1"/>
    <n v="7"/>
    <n v="19"/>
    <x v="0"/>
    <x v="5"/>
    <n v="3500000"/>
    <n v="26716666.666666664"/>
    <n v="0"/>
  </r>
  <r>
    <s v="REGIONAL CAUCA - CTPI"/>
    <x v="2"/>
    <s v="FUNDAMENTOS DE ELECTRICIDAD"/>
    <s v="Periodo Fijo"/>
    <n v="0"/>
    <n v="8"/>
    <n v="0"/>
    <x v="0"/>
    <x v="3"/>
    <n v="386000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7">
  <r>
    <s v="REGIONAL CAUCA - CTPI"/>
    <s v="Tecnólogo"/>
    <s v="Entrenamiento Deportivo"/>
    <x v="0"/>
    <x v="0"/>
    <x v="0"/>
    <x v="0"/>
    <d v="2022-02-01T00:00:00"/>
    <x v="0"/>
    <x v="0"/>
    <x v="0"/>
    <x v="0"/>
    <x v="0"/>
    <n v="18"/>
  </r>
  <r>
    <s v="REGIONAL CAUCA - CTPI"/>
    <s v="Tecnólogo"/>
    <s v="ADSI"/>
    <x v="0"/>
    <x v="1"/>
    <x v="0"/>
    <x v="0"/>
    <d v="2022-02-01T00:00:00"/>
    <x v="0"/>
    <x v="0"/>
    <x v="1"/>
    <x v="0"/>
    <x v="0"/>
    <n v="18"/>
  </r>
  <r>
    <s v="REGIONAL CAUCA - CTPI"/>
    <s v="Tecnólogo"/>
    <s v="Supervisión En Sistemas De Agua Y Saneamiento"/>
    <x v="0"/>
    <x v="2"/>
    <x v="0"/>
    <x v="0"/>
    <d v="2022-02-01T00:00:00"/>
    <x v="0"/>
    <x v="0"/>
    <x v="2"/>
    <x v="0"/>
    <x v="0"/>
    <n v="21"/>
  </r>
  <r>
    <s v="REGIONAL CAUCA - CTPI"/>
    <s v="Técnico"/>
    <s v="Monitoreo Ambiental"/>
    <x v="0"/>
    <x v="2"/>
    <x v="0"/>
    <x v="0"/>
    <d v="2022-02-01T00:00:00"/>
    <x v="0"/>
    <x v="0"/>
    <x v="2"/>
    <x v="0"/>
    <x v="0"/>
    <n v="9"/>
  </r>
  <r>
    <s v="REGIONAL CAUCA - CTPI"/>
    <s v="Técnico"/>
    <s v="Mantenimiento De Motocicletas Y Motocarros"/>
    <x v="0"/>
    <x v="2"/>
    <x v="0"/>
    <x v="0"/>
    <d v="2022-02-01T00:00:00"/>
    <x v="0"/>
    <x v="1"/>
    <x v="3"/>
    <x v="1"/>
    <x v="1"/>
    <n v="9"/>
  </r>
  <r>
    <s v="REGIONAL CAUCA - CTPI"/>
    <s v="Técnico"/>
    <s v="Mantenimiento Eléctrico Y Control Electrónico De Automotores"/>
    <x v="0"/>
    <x v="2"/>
    <x v="0"/>
    <x v="0"/>
    <d v="2022-02-01T00:00:00"/>
    <x v="0"/>
    <x v="0"/>
    <x v="2"/>
    <x v="0"/>
    <x v="0"/>
    <n v="9"/>
  </r>
  <r>
    <s v="REGIONAL CAUCA - CTPI"/>
    <s v="Tecnólogo"/>
    <s v="Automatización De Sistemas Mecatrónicos"/>
    <x v="0"/>
    <x v="2"/>
    <x v="0"/>
    <x v="0"/>
    <d v="2022-02-01T00:00:00"/>
    <x v="0"/>
    <x v="0"/>
    <x v="2"/>
    <x v="0"/>
    <x v="0"/>
    <n v="21"/>
  </r>
  <r>
    <s v="REGIONAL CAUCA - CTPI"/>
    <s v="Técnico"/>
    <s v="Desarrollo De Operaciones Logísticas En La Cadena De Abastecimiento"/>
    <x v="0"/>
    <x v="2"/>
    <x v="0"/>
    <x v="0"/>
    <d v="2022-02-01T00:00:00"/>
    <x v="0"/>
    <x v="0"/>
    <x v="2"/>
    <x v="0"/>
    <x v="0"/>
    <n v="6"/>
  </r>
  <r>
    <s v="REGIONAL CAUCA - CTPI"/>
    <s v="Técnico"/>
    <s v="Procesos de Manufactura"/>
    <x v="0"/>
    <x v="2"/>
    <x v="0"/>
    <x v="0"/>
    <d v="2022-02-01T00:00:00"/>
    <x v="0"/>
    <x v="0"/>
    <x v="2"/>
    <x v="0"/>
    <x v="0"/>
    <n v="9"/>
  </r>
  <r>
    <s v="REGIONAL CAUCA - CTPI"/>
    <s v="Técnico"/>
    <s v="Mecánica Maquinaria Industrial"/>
    <x v="0"/>
    <x v="2"/>
    <x v="0"/>
    <x v="0"/>
    <d v="2022-02-01T00:00:00"/>
    <x v="0"/>
    <x v="0"/>
    <x v="2"/>
    <x v="0"/>
    <x v="0"/>
    <n v="9"/>
  </r>
  <r>
    <s v="REGIONAL CAUCA - CTPI"/>
    <s v="Técnico"/>
    <s v="Alistamiento Y Operación De Maquinaria Para La Producción Industrial"/>
    <x v="0"/>
    <x v="1"/>
    <x v="0"/>
    <x v="0"/>
    <d v="2022-02-01T00:00:00"/>
    <x v="0"/>
    <x v="0"/>
    <x v="1"/>
    <x v="0"/>
    <x v="0"/>
    <n v="6"/>
  </r>
  <r>
    <s v="REGIONAL CAUCA - CTPI"/>
    <s v="Técnico"/>
    <s v="Mantenimiento E Instalacion De Sistemas Solares Fotovoltaicos"/>
    <x v="0"/>
    <x v="2"/>
    <x v="0"/>
    <x v="0"/>
    <d v="2022-02-01T00:00:00"/>
    <x v="0"/>
    <x v="0"/>
    <x v="2"/>
    <x v="0"/>
    <x v="0"/>
    <n v="9"/>
  </r>
  <r>
    <s v="REGIONAL CAUCA - CTPI"/>
    <s v="Complementario"/>
    <s v="COMPORTAMIENTO EMPRENDEDOR"/>
    <x v="0"/>
    <x v="2"/>
    <x v="1"/>
    <x v="1"/>
    <d v="2022-02-01T00:00:00"/>
    <x v="1"/>
    <x v="1"/>
    <x v="3"/>
    <x v="2"/>
    <x v="2"/>
    <m/>
  </r>
  <r>
    <s v="REGIONAL CAUCA - CTPI"/>
    <s v="Complementario"/>
    <s v="ELABORACION DE ADORNOS NAVIDEÑOS"/>
    <x v="0"/>
    <x v="3"/>
    <x v="2"/>
    <x v="2"/>
    <d v="2022-02-01T00:00:00"/>
    <x v="2"/>
    <x v="0"/>
    <x v="3"/>
    <x v="0"/>
    <x v="0"/>
    <m/>
  </r>
  <r>
    <s v="REGIONAL CAUCA - CTPI"/>
    <s v="Complementario"/>
    <s v="ESTRUCTURACION DEL SISTEMA DE GESTION EN SEGURIDAD Y SALUD EN TRABAJO"/>
    <x v="0"/>
    <x v="2"/>
    <x v="1"/>
    <x v="1"/>
    <d v="2022-02-01T00:00:00"/>
    <x v="1"/>
    <x v="1"/>
    <x v="3"/>
    <x v="2"/>
    <x v="2"/>
    <m/>
  </r>
  <r>
    <s v="REGIONAL CAUCA - CTPI"/>
    <s v="Complementario"/>
    <s v="SISTEMAS DE GENERACION DE ENERGIA ELECTRICA UTILIZANDO ENERGIAS RENOVABLES"/>
    <x v="0"/>
    <x v="2"/>
    <x v="1"/>
    <x v="1"/>
    <d v="2022-02-01T00:00:00"/>
    <x v="1"/>
    <x v="1"/>
    <x v="3"/>
    <x v="2"/>
    <x v="2"/>
    <m/>
  </r>
  <r>
    <s v="REGIONAL CAUCA - CTPI"/>
    <s v="Transversal"/>
    <s v="Protección ambiental y Seguridad y Salud en el trabajo"/>
    <x v="0"/>
    <x v="2"/>
    <x v="0"/>
    <x v="0"/>
    <d v="2022-02-01T00:00:00"/>
    <x v="0"/>
    <x v="0"/>
    <x v="2"/>
    <x v="0"/>
    <x v="0"/>
    <m/>
  </r>
  <r>
    <s v="REGIONAL CAUCA - CTPI"/>
    <s v="Transversal"/>
    <s v="Bilingüismo"/>
    <x v="0"/>
    <x v="1"/>
    <x v="0"/>
    <x v="0"/>
    <d v="2022-02-01T00:00:00"/>
    <x v="0"/>
    <x v="0"/>
    <x v="1"/>
    <x v="0"/>
    <x v="0"/>
    <m/>
  </r>
  <r>
    <s v="REGIONAL CAUCA - CTPI"/>
    <s v="Transversal"/>
    <s v="Ética y/o Emprendimiento"/>
    <x v="0"/>
    <x v="2"/>
    <x v="0"/>
    <x v="0"/>
    <d v="2022-02-01T00:00:00"/>
    <x v="0"/>
    <x v="0"/>
    <x v="2"/>
    <x v="0"/>
    <x v="0"/>
    <m/>
  </r>
  <r>
    <s v="REGIONAL CAUCA - CTPI"/>
    <s v="Tecnólogo"/>
    <s v="Análisis y desarrollo de sistemas de información"/>
    <x v="0"/>
    <x v="4"/>
    <x v="0"/>
    <x v="0"/>
    <d v="2022-02-01T00:00:00"/>
    <x v="0"/>
    <x v="0"/>
    <x v="4"/>
    <x v="0"/>
    <x v="0"/>
    <n v="18"/>
  </r>
  <r>
    <s v="REGIONAL CAUCA - CTPI"/>
    <s v="Tecnólogo"/>
    <s v="Entrenamiento Deportivo"/>
    <x v="0"/>
    <x v="5"/>
    <x v="0"/>
    <x v="0"/>
    <d v="2022-02-01T00:00:00"/>
    <x v="0"/>
    <x v="0"/>
    <x v="5"/>
    <x v="0"/>
    <x v="0"/>
    <n v="18"/>
  </r>
  <r>
    <s v="REGIONAL CAUCA - CTPI"/>
    <s v="Tecnólogo"/>
    <s v="Actividad física"/>
    <x v="0"/>
    <x v="4"/>
    <x v="0"/>
    <x v="0"/>
    <d v="2022-02-01T00:00:00"/>
    <x v="0"/>
    <x v="0"/>
    <x v="4"/>
    <x v="0"/>
    <x v="0"/>
    <n v="21"/>
  </r>
  <r>
    <s v="REGIONAL CAUCA - CTPI"/>
    <s v="Tecnólogo"/>
    <s v="Implementación de redes y servicios de telecomunicaciones"/>
    <x v="0"/>
    <x v="6"/>
    <x v="0"/>
    <x v="0"/>
    <d v="2022-02-01T00:00:00"/>
    <x v="0"/>
    <x v="0"/>
    <x v="6"/>
    <x v="0"/>
    <x v="0"/>
    <n v="21"/>
  </r>
  <r>
    <s v="REGIONAL CAUCA - CTPI"/>
    <s v="Tecnólogo"/>
    <s v="Gestión de redes de datos"/>
    <x v="0"/>
    <x v="1"/>
    <x v="0"/>
    <x v="0"/>
    <d v="2022-02-01T00:00:00"/>
    <x v="0"/>
    <x v="0"/>
    <x v="1"/>
    <x v="0"/>
    <x v="0"/>
    <n v="21"/>
  </r>
  <r>
    <s v="REGIONAL CAUCA - CTPI"/>
    <s v="Técnico"/>
    <s v="Control de la seguridad digital"/>
    <x v="0"/>
    <x v="2"/>
    <x v="0"/>
    <x v="0"/>
    <d v="2022-02-01T00:00:00"/>
    <x v="0"/>
    <x v="0"/>
    <x v="2"/>
    <x v="0"/>
    <x v="0"/>
    <n v="9"/>
  </r>
  <r>
    <s v="REGIONAL CAUCA - CTPI"/>
    <s v="Técnico"/>
    <s v="Mantenimiento de equipos de cómputo"/>
    <x v="0"/>
    <x v="1"/>
    <x v="0"/>
    <x v="0"/>
    <d v="2022-02-01T00:00:00"/>
    <x v="0"/>
    <x v="0"/>
    <x v="1"/>
    <x v="0"/>
    <x v="0"/>
    <n v="9"/>
  </r>
  <r>
    <s v="REGIONAL CAUCA - CTPI"/>
    <s v="Tecnólogo"/>
    <s v="Producción de multimedia"/>
    <x v="0"/>
    <x v="2"/>
    <x v="0"/>
    <x v="0"/>
    <d v="2022-02-01T00:00:00"/>
    <x v="0"/>
    <x v="0"/>
    <x v="2"/>
    <x v="0"/>
    <x v="0"/>
    <n v="18"/>
  </r>
  <r>
    <s v="REGIONAL CAUCA - CTPI"/>
    <s v="Tecnólogo"/>
    <s v="Desarrollo de videojuegos"/>
    <x v="0"/>
    <x v="2"/>
    <x v="0"/>
    <x v="0"/>
    <d v="2022-02-01T00:00:00"/>
    <x v="0"/>
    <x v="0"/>
    <x v="2"/>
    <x v="0"/>
    <x v="0"/>
    <n v="18"/>
  </r>
  <r>
    <s v="REGIONAL CAUCA - CTPI"/>
    <s v="Tecnólogo"/>
    <s v="Animación 3d"/>
    <x v="0"/>
    <x v="1"/>
    <x v="0"/>
    <x v="0"/>
    <d v="2022-02-01T00:00:00"/>
    <x v="0"/>
    <x v="0"/>
    <x v="1"/>
    <x v="0"/>
    <x v="0"/>
    <n v="18"/>
  </r>
  <r>
    <s v="REGIONAL CAUCA - CTPI"/>
    <s v="Tecnólogo"/>
    <s v="Animación digital"/>
    <x v="0"/>
    <x v="2"/>
    <x v="0"/>
    <x v="0"/>
    <d v="2022-02-01T00:00:00"/>
    <x v="0"/>
    <x v="0"/>
    <x v="2"/>
    <x v="0"/>
    <x v="0"/>
    <n v="21"/>
  </r>
  <r>
    <s v="REGIONAL CAUCA - CTPI"/>
    <s v="Técnico"/>
    <s v="Elaboración de audiovisuales"/>
    <x v="0"/>
    <x v="2"/>
    <x v="0"/>
    <x v="0"/>
    <d v="2022-02-01T00:00:00"/>
    <x v="0"/>
    <x v="0"/>
    <x v="2"/>
    <x v="0"/>
    <x v="0"/>
    <n v="9"/>
  </r>
  <r>
    <s v="REGIONAL CAUCA - CTPI"/>
    <s v="Técnico"/>
    <s v="Sistemas ( 6 de jovenes)"/>
    <x v="0"/>
    <x v="7"/>
    <x v="0"/>
    <x v="0"/>
    <d v="2022-02-01T00:00:00"/>
    <x v="0"/>
    <x v="0"/>
    <x v="7"/>
    <x v="0"/>
    <x v="0"/>
    <n v="9"/>
  </r>
  <r>
    <s v="REGIONAL CAUCA - CTPI"/>
    <s v="Técnico"/>
    <s v="Ejecucion Programas deportivos (jovenes)"/>
    <x v="0"/>
    <x v="1"/>
    <x v="0"/>
    <x v="0"/>
    <d v="2022-02-01T00:00:00"/>
    <x v="0"/>
    <x v="0"/>
    <x v="1"/>
    <x v="0"/>
    <x v="0"/>
    <n v="9"/>
  </r>
  <r>
    <s v="REGIONAL CAUCA - CTPI"/>
    <s v="Complementario"/>
    <s v="PROGRAMACIÓN (Inteligencia Artificial)_x000a_(Iniciación a la inteligencia artificial)"/>
    <x v="0"/>
    <x v="2"/>
    <x v="1"/>
    <x v="1"/>
    <d v="2022-02-01T00:00:00"/>
    <x v="1"/>
    <x v="1"/>
    <x v="3"/>
    <x v="2"/>
    <x v="2"/>
    <s v="NA"/>
  </r>
  <r>
    <s v="REGIONAL CAUCA - CTPI"/>
    <s v="Complementario"/>
    <s v="SISTEMAS - OFIMATICA_x000a_Manejo básico de la herramienta de hojas de calculo Excel"/>
    <x v="0"/>
    <x v="5"/>
    <x v="1"/>
    <x v="1"/>
    <d v="2022-02-01T00:00:00"/>
    <x v="1"/>
    <x v="1"/>
    <x v="3"/>
    <x v="2"/>
    <x v="3"/>
    <s v="NA"/>
  </r>
  <r>
    <s v="REGIONAL CAUCA - CTPI"/>
    <s v="Complementario"/>
    <s v="INTERNET DE LAS COSAS (IoT)_x000a_(Implementación de sistema de control con internet de las cosas - _x000a_Programación de sistemas embebidos)"/>
    <x v="0"/>
    <x v="2"/>
    <x v="1"/>
    <x v="1"/>
    <d v="2022-02-01T00:00:00"/>
    <x v="1"/>
    <x v="1"/>
    <x v="3"/>
    <x v="2"/>
    <x v="2"/>
    <s v="NA"/>
  </r>
  <r>
    <s v="REGIONAL CAUCA - CTPI"/>
    <s v="Complementario"/>
    <s v="DEPORTE _x000a_(Cualidades físicas del entrenamiento deportivo - Legislación deportiva)"/>
    <x v="0"/>
    <x v="3"/>
    <x v="3"/>
    <x v="2"/>
    <d v="2022-02-01T00:00:00"/>
    <x v="3"/>
    <x v="0"/>
    <x v="3"/>
    <x v="0"/>
    <x v="0"/>
    <s v="NA"/>
  </r>
  <r>
    <s v="REGIONAL CAUCA - CTPI"/>
    <s v="Complementario"/>
    <s v="Acabados artesanal en madera"/>
    <x v="0"/>
    <x v="2"/>
    <x v="1"/>
    <x v="1"/>
    <d v="2022-02-01T00:00:00"/>
    <x v="1"/>
    <x v="1"/>
    <x v="3"/>
    <x v="2"/>
    <x v="2"/>
    <m/>
  </r>
  <r>
    <s v="REGIONAL CAUCA - CTPI"/>
    <s v="Complementario"/>
    <s v="DECORACION CON GLOBOS"/>
    <x v="0"/>
    <x v="1"/>
    <x v="1"/>
    <x v="1"/>
    <d v="2022-02-01T00:00:00"/>
    <x v="1"/>
    <x v="1"/>
    <x v="3"/>
    <x v="2"/>
    <x v="4"/>
    <m/>
  </r>
  <r>
    <s v="REGIONAL CAUCA - CTPI"/>
    <s v="Complementario"/>
    <s v="COMPUTACION EN LA NUBE _x000a_(Introducción al Cloud Computing - Implementar servicios SAAS, PAAS, IAAS)"/>
    <x v="0"/>
    <x v="3"/>
    <x v="3"/>
    <x v="2"/>
    <d v="2022-02-01T00:00:00"/>
    <x v="3"/>
    <x v="0"/>
    <x v="3"/>
    <x v="0"/>
    <x v="0"/>
    <s v="NA"/>
  </r>
  <r>
    <s v="REGIONAL CAUCA - CTPI"/>
    <s v="Complementario"/>
    <s v="CONTENIDOS DIGITALES_x000a_(Medios audiovisuales - Multimedia - Animación digital 2D y 3D)"/>
    <x v="0"/>
    <x v="3"/>
    <x v="3"/>
    <x v="2"/>
    <d v="2022-02-01T00:00:00"/>
    <x v="3"/>
    <x v="0"/>
    <x v="3"/>
    <x v="0"/>
    <x v="0"/>
    <s v="NA"/>
  </r>
  <r>
    <s v="REGIONAL CAUCA - CTPI"/>
    <s v="Técnico"/>
    <s v="Ebanisteria"/>
    <x v="0"/>
    <x v="2"/>
    <x v="0"/>
    <x v="0"/>
    <d v="2022-02-01T00:00:00"/>
    <x v="0"/>
    <x v="1"/>
    <x v="3"/>
    <x v="2"/>
    <x v="5"/>
    <n v="9"/>
  </r>
  <r>
    <s v="REGIONAL CAUCA - CTPI"/>
    <s v="Tecnólogo"/>
    <s v="Gestion Empresarial"/>
    <x v="0"/>
    <x v="6"/>
    <x v="0"/>
    <x v="0"/>
    <d v="2022-02-01T00:00:00"/>
    <x v="0"/>
    <x v="0"/>
    <x v="6"/>
    <x v="0"/>
    <x v="0"/>
    <n v="18"/>
  </r>
  <r>
    <s v="REGIONAL CAUCA - CTPI"/>
    <s v="Técnico"/>
    <s v="soldadura de productos metalicos en platina"/>
    <x v="0"/>
    <x v="2"/>
    <x v="4"/>
    <x v="2"/>
    <d v="2022-02-01T00:00:00"/>
    <x v="4"/>
    <x v="0"/>
    <x v="8"/>
    <x v="0"/>
    <x v="0"/>
    <n v="9"/>
  </r>
  <r>
    <s v="REGIONAL CAUCA - CTPI"/>
    <s v="Técnico"/>
    <s v="Talla de gemas para joyeria"/>
    <x v="0"/>
    <x v="2"/>
    <x v="4"/>
    <x v="2"/>
    <d v="2022-02-01T00:00:00"/>
    <x v="4"/>
    <x v="1"/>
    <x v="3"/>
    <x v="1"/>
    <x v="6"/>
    <n v="9"/>
  </r>
  <r>
    <s v="REGIONAL CAUCA - CTPI"/>
    <s v="Técnico"/>
    <s v="patronaje industial de prendas de vestir"/>
    <x v="0"/>
    <x v="6"/>
    <x v="0"/>
    <x v="0"/>
    <d v="2022-02-01T00:00:00"/>
    <x v="0"/>
    <x v="0"/>
    <x v="6"/>
    <x v="0"/>
    <x v="0"/>
    <n v="9"/>
  </r>
  <r>
    <s v="REGIONAL CAUCA - CTPI"/>
    <s v="Complementario"/>
    <s v="ELABORACION DE COMPLEMENTOS EN BISUTERIA CON TECNICA DE ENSARTADO"/>
    <x v="0"/>
    <x v="2"/>
    <x v="1"/>
    <x v="1"/>
    <d v="2022-02-01T00:00:00"/>
    <x v="1"/>
    <x v="1"/>
    <x v="3"/>
    <x v="2"/>
    <x v="2"/>
    <m/>
  </r>
  <r>
    <s v="REGIONAL CAUCA - CTPI"/>
    <s v="Transversal"/>
    <s v="Derechos fundamentales en el trabajo"/>
    <x v="0"/>
    <x v="2"/>
    <x v="0"/>
    <x v="0"/>
    <d v="2022-02-01T00:00:00"/>
    <x v="0"/>
    <x v="0"/>
    <x v="2"/>
    <x v="0"/>
    <x v="0"/>
    <m/>
  </r>
  <r>
    <s v="REGIONAL CAUCA - CTPI"/>
    <s v="Transversal"/>
    <s v="Bilingüismo"/>
    <x v="0"/>
    <x v="8"/>
    <x v="0"/>
    <x v="0"/>
    <d v="2022-02-01T00:00:00"/>
    <x v="0"/>
    <x v="0"/>
    <x v="9"/>
    <x v="0"/>
    <x v="0"/>
    <m/>
  </r>
  <r>
    <s v="REGIONAL CAUCA - CTPI"/>
    <s v="Transversal"/>
    <s v="Protección ambiental y Seguridad y Salud en el trabajo"/>
    <x v="0"/>
    <x v="1"/>
    <x v="0"/>
    <x v="0"/>
    <d v="2022-02-01T00:00:00"/>
    <x v="0"/>
    <x v="0"/>
    <x v="1"/>
    <x v="0"/>
    <x v="0"/>
    <m/>
  </r>
  <r>
    <s v="REGIONAL CAUCA - CTPI"/>
    <s v="Complementario"/>
    <s v="ELABORACIÓN DE PRODUCTOS ARTESANALES EN CROCHET"/>
    <x v="0"/>
    <x v="2"/>
    <x v="1"/>
    <x v="1"/>
    <d v="2022-02-01T00:00:00"/>
    <x v="1"/>
    <x v="1"/>
    <x v="3"/>
    <x v="2"/>
    <x v="2"/>
    <m/>
  </r>
  <r>
    <s v="REGIONAL CAUCA - CTPI"/>
    <s v="Complementario"/>
    <s v="ELABORAR PATRONES PARA PANTALÓN Y BUSO DEPORTIVO"/>
    <x v="0"/>
    <x v="2"/>
    <x v="1"/>
    <x v="1"/>
    <d v="2022-02-01T00:00:00"/>
    <x v="1"/>
    <x v="1"/>
    <x v="3"/>
    <x v="2"/>
    <x v="2"/>
    <m/>
  </r>
  <r>
    <s v="REGIONAL CAUCA - CTPI"/>
    <s v="Complementario"/>
    <s v="PATRONAJE Y ESCALADO DE ROPA DEPORTIVA"/>
    <x v="0"/>
    <x v="1"/>
    <x v="1"/>
    <x v="3"/>
    <d v="2022-02-01T00:00:00"/>
    <x v="5"/>
    <x v="1"/>
    <x v="3"/>
    <x v="2"/>
    <x v="7"/>
    <m/>
  </r>
  <r>
    <s v="REGIONAL CAUCA - CTPI"/>
    <s v="Complementario"/>
    <s v="PRINCIPIOS BÁSICO DE MAQUINARIA E INSUMOS DE CONFECCIÒ"/>
    <x v="0"/>
    <x v="2"/>
    <x v="1"/>
    <x v="3"/>
    <d v="2022-02-01T00:00:00"/>
    <x v="5"/>
    <x v="1"/>
    <x v="3"/>
    <x v="2"/>
    <x v="8"/>
    <m/>
  </r>
  <r>
    <m/>
    <m/>
    <m/>
    <x v="1"/>
    <x v="9"/>
    <x v="5"/>
    <x v="4"/>
    <m/>
    <x v="6"/>
    <x v="2"/>
    <x v="10"/>
    <x v="3"/>
    <x v="9"/>
    <m/>
  </r>
  <r>
    <s v="REGIONAL CAUCA - CTPI"/>
    <s v="Complementario"/>
    <s v="MANTENIMIENTO DE MOTOCICLETAS Y MOTOCARROS "/>
    <x v="0"/>
    <x v="2"/>
    <x v="1"/>
    <x v="3"/>
    <d v="2022-02-01T00:00:00"/>
    <x v="5"/>
    <x v="1"/>
    <x v="3"/>
    <x v="2"/>
    <x v="8"/>
    <s v="15 MoSoS"/>
  </r>
  <r>
    <s v="REGIONAL CAUCA - CTPI"/>
    <s v="Técnico"/>
    <s v="MANTENIMIENTO DE EQUIPOS ELECTRONICOS DE CONSUMO MASIVO EN AUDIO Y VIDEO"/>
    <x v="0"/>
    <x v="3"/>
    <x v="1"/>
    <x v="5"/>
    <d v="2022-04-04T00:00:00"/>
    <x v="7"/>
    <x v="1"/>
    <x v="3"/>
    <x v="2"/>
    <x v="0"/>
    <s v="15 MESES"/>
  </r>
  <r>
    <s v="REGIONAL CAUCA - CTPI"/>
    <s v="Tecnólogo"/>
    <s v="ELECTRICIDAD INDUSTRIAL"/>
    <x v="0"/>
    <x v="6"/>
    <x v="0"/>
    <x v="0"/>
    <d v="2022-02-01T00:00:00"/>
    <x v="0"/>
    <x v="0"/>
    <x v="6"/>
    <x v="0"/>
    <x v="0"/>
    <s v="27 MESES"/>
  </r>
  <r>
    <s v="REGIONAL CAUCA - CTPI"/>
    <s v="Tecnólogo"/>
    <s v="ELECTRICIDAD INDUSTRIAL"/>
    <x v="0"/>
    <x v="1"/>
    <x v="2"/>
    <x v="2"/>
    <d v="2022-02-01T00:00:00"/>
    <x v="2"/>
    <x v="0"/>
    <x v="11"/>
    <x v="0"/>
    <x v="0"/>
    <s v="27 MESES"/>
  </r>
  <r>
    <s v="REGIONAL CAUCA - CTPI"/>
    <s v="Tecnólogo"/>
    <s v="AUTOMATIZACION DE SISTEMAS MECATRONICOS"/>
    <x v="0"/>
    <x v="3"/>
    <x v="0"/>
    <x v="6"/>
    <d v="2022-02-01T00:00:00"/>
    <x v="8"/>
    <x v="0"/>
    <x v="3"/>
    <x v="0"/>
    <x v="0"/>
    <s v="27 MESES"/>
  </r>
  <r>
    <s v="REGIONAL CAUCA - CTPI"/>
    <s v="Técnico"/>
    <s v="INSTALACION DE SISTEMAS ELECTRICOS RESIDENCIALES Y COMERCIALES"/>
    <x v="0"/>
    <x v="2"/>
    <x v="0"/>
    <x v="0"/>
    <d v="2022-02-01T00:00:00"/>
    <x v="0"/>
    <x v="1"/>
    <x v="3"/>
    <x v="2"/>
    <x v="5"/>
    <s v="15 MESES"/>
  </r>
  <r>
    <s v="REGIONAL CAUCA - CTPI"/>
    <s v="Técnico"/>
    <s v="MANTENIMIENTO E INSTALACION DE SISTEMAS SOLARES FOTOVOLTAICOS"/>
    <x v="0"/>
    <x v="2"/>
    <x v="0"/>
    <x v="0"/>
    <d v="2022-02-01T00:00:00"/>
    <x v="0"/>
    <x v="0"/>
    <x v="2"/>
    <x v="0"/>
    <x v="0"/>
    <s v="15 MESES"/>
  </r>
  <r>
    <s v="REGIONAL CAUCA - CTPI"/>
    <s v="Tecnólogo"/>
    <s v="MANTENIMIENTO MECATRÓNICO DE AUTOMOTORES"/>
    <x v="0"/>
    <x v="1"/>
    <x v="0"/>
    <x v="0"/>
    <d v="2022-02-01T00:00:00"/>
    <x v="0"/>
    <x v="1"/>
    <x v="3"/>
    <x v="2"/>
    <x v="10"/>
    <s v="27 MESES"/>
  </r>
  <r>
    <s v="REGIONAL CAUCA - CTPI"/>
    <s v="Técnico"/>
    <s v="MANTENIMIENTO ELECTRICO Y CONTROL ELECTRONICO DE AUTOMOTORES"/>
    <x v="0"/>
    <x v="1"/>
    <x v="0"/>
    <x v="0"/>
    <d v="2022-02-01T00:00:00"/>
    <x v="0"/>
    <x v="1"/>
    <x v="3"/>
    <x v="2"/>
    <x v="10"/>
    <s v="15 MESES"/>
  </r>
  <r>
    <s v="REGIONAL CAUCA - CTPI"/>
    <s v="Técnico"/>
    <s v="MANTENIMIENTO DE MOTOCICLETAS Y MOTOCARROS "/>
    <x v="0"/>
    <x v="1"/>
    <x v="0"/>
    <x v="0"/>
    <d v="2022-02-01T00:00:00"/>
    <x v="0"/>
    <x v="1"/>
    <x v="3"/>
    <x v="2"/>
    <x v="10"/>
    <s v="15 MESES"/>
  </r>
  <r>
    <s v="REGIONAL CAUCA - CTPI"/>
    <s v="Tecnólogo"/>
    <s v="SUPERVISION DE SISTEMAS EN AGUA Y SANEAMIENTO"/>
    <x v="0"/>
    <x v="1"/>
    <x v="0"/>
    <x v="0"/>
    <d v="2022-02-01T00:00:00"/>
    <x v="0"/>
    <x v="0"/>
    <x v="1"/>
    <x v="0"/>
    <x v="0"/>
    <s v="27 MESES"/>
  </r>
  <r>
    <s v="REGIONAL CAUCA - CTPI"/>
    <s v="Tecnólogo"/>
    <s v="ELECTRICIDAD INDUSTRIAL"/>
    <x v="0"/>
    <x v="1"/>
    <x v="0"/>
    <x v="0"/>
    <d v="2022-02-01T00:00:00"/>
    <x v="0"/>
    <x v="0"/>
    <x v="1"/>
    <x v="0"/>
    <x v="0"/>
    <s v="27 MESES"/>
  </r>
  <r>
    <m/>
    <m/>
    <m/>
    <x v="1"/>
    <x v="9"/>
    <x v="5"/>
    <x v="4"/>
    <m/>
    <x v="6"/>
    <x v="2"/>
    <x v="10"/>
    <x v="3"/>
    <x v="9"/>
    <m/>
  </r>
  <r>
    <s v="REGIONAL CAUCA - CTPI"/>
    <s v="Complementario"/>
    <s v="MANTENIMIENTO E INSTALACION DE SISTEMAS SOLARES FOTOVOLTAICOS"/>
    <x v="0"/>
    <x v="2"/>
    <x v="1"/>
    <x v="3"/>
    <d v="2022-02-01T00:00:00"/>
    <x v="5"/>
    <x v="1"/>
    <x v="3"/>
    <x v="2"/>
    <x v="8"/>
    <s v="15 MoSoS"/>
  </r>
  <r>
    <m/>
    <m/>
    <m/>
    <x v="1"/>
    <x v="9"/>
    <x v="5"/>
    <x v="4"/>
    <m/>
    <x v="6"/>
    <x v="2"/>
    <x v="10"/>
    <x v="3"/>
    <x v="9"/>
    <m/>
  </r>
  <r>
    <s v="REGIONAL CAUCA - CTPI"/>
    <s v="Tecnólogo virtual"/>
    <s v="VIRTTUAL -  PRODUCCIÓN MULTIMEDIA"/>
    <x v="0"/>
    <x v="2"/>
    <x v="0"/>
    <x v="0"/>
    <d v="2022-02-01T00:00:00"/>
    <x v="0"/>
    <x v="3"/>
    <x v="12"/>
    <x v="0"/>
    <x v="0"/>
    <s v="27 MESES"/>
  </r>
  <r>
    <s v="REGIONAL CAUCA - CTPI"/>
    <s v="Tecnólogo virtual"/>
    <s v="VIRTUAL - TECNÓLOGO GESTION LOGISTICA"/>
    <x v="0"/>
    <x v="5"/>
    <x v="0"/>
    <x v="0"/>
    <d v="2022-02-01T00:00:00"/>
    <x v="0"/>
    <x v="3"/>
    <x v="13"/>
    <x v="0"/>
    <x v="0"/>
    <s v="27 MESES"/>
  </r>
  <r>
    <s v="REGIONAL CAUCA - CTPI"/>
    <s v="Tecnólogo virtual"/>
    <s v="VIRTUAL - GESTION DE MERCADOS"/>
    <x v="0"/>
    <x v="1"/>
    <x v="0"/>
    <x v="0"/>
    <d v="2022-02-01T00:00:00"/>
    <x v="0"/>
    <x v="3"/>
    <x v="14"/>
    <x v="0"/>
    <x v="0"/>
    <s v="27 MESES"/>
  </r>
  <r>
    <s v="REGIONAL CAUCA - CTPI"/>
    <s v="Tecnólogo virtual"/>
    <s v="VIRTUAL- ADSI"/>
    <x v="0"/>
    <x v="1"/>
    <x v="0"/>
    <x v="0"/>
    <d v="2022-02-01T00:00:00"/>
    <x v="0"/>
    <x v="3"/>
    <x v="14"/>
    <x v="0"/>
    <x v="0"/>
    <s v="27 MESES"/>
  </r>
  <r>
    <s v="REGIONAL CAUCA - CTPI"/>
    <s v="Tecnólogo virtual"/>
    <s v="VIRTUAL- GESTION DE MERCADOS"/>
    <x v="0"/>
    <x v="2"/>
    <x v="0"/>
    <x v="0"/>
    <d v="2022-02-01T00:00:00"/>
    <x v="0"/>
    <x v="3"/>
    <x v="12"/>
    <x v="0"/>
    <x v="0"/>
    <s v="27 MESES"/>
  </r>
  <r>
    <s v="REGIONAL CAUCA - CTPI"/>
    <s v="Técnico Virtual"/>
    <s v="TECNICO EN SERVICIOS Y OPERACIONES MICROFINANCIERAS"/>
    <x v="0"/>
    <x v="2"/>
    <x v="0"/>
    <x v="0"/>
    <d v="2022-02-01T00:00:00"/>
    <x v="0"/>
    <x v="3"/>
    <x v="12"/>
    <x v="0"/>
    <x v="0"/>
    <s v="15 MéSéS"/>
  </r>
  <r>
    <s v="REGIONAL CAUCA - CTPI"/>
    <s v="Complementario"/>
    <s v="MONITOREO AMBIENTAL"/>
    <x v="0"/>
    <x v="2"/>
    <x v="1"/>
    <x v="3"/>
    <d v="2022-02-01T00:00:00"/>
    <x v="5"/>
    <x v="1"/>
    <x v="3"/>
    <x v="2"/>
    <x v="8"/>
    <s v="15 MESES"/>
  </r>
  <r>
    <m/>
    <m/>
    <m/>
    <x v="1"/>
    <x v="9"/>
    <x v="5"/>
    <x v="4"/>
    <m/>
    <x v="6"/>
    <x v="2"/>
    <x v="10"/>
    <x v="3"/>
    <x v="9"/>
    <m/>
  </r>
  <r>
    <m/>
    <m/>
    <m/>
    <x v="1"/>
    <x v="9"/>
    <x v="5"/>
    <x v="4"/>
    <m/>
    <x v="6"/>
    <x v="2"/>
    <x v="10"/>
    <x v="3"/>
    <x v="9"/>
    <m/>
  </r>
  <r>
    <m/>
    <m/>
    <m/>
    <x v="1"/>
    <x v="9"/>
    <x v="5"/>
    <x v="4"/>
    <m/>
    <x v="6"/>
    <x v="2"/>
    <x v="10"/>
    <x v="3"/>
    <x v="9"/>
    <m/>
  </r>
  <r>
    <s v="REGIONAL CAUCA - CTPI"/>
    <s v="Técnico"/>
    <s v="INSTALACION DE SISTEMAS ELECTRICOS RESIDENCIALES Y COMERCIALES"/>
    <x v="0"/>
    <x v="2"/>
    <x v="0"/>
    <x v="0"/>
    <d v="2022-02-01T00:00:00"/>
    <x v="0"/>
    <x v="0"/>
    <x v="2"/>
    <x v="0"/>
    <x v="0"/>
    <s v="15 MéSéS"/>
  </r>
  <r>
    <m/>
    <m/>
    <m/>
    <x v="1"/>
    <x v="9"/>
    <x v="5"/>
    <x v="4"/>
    <m/>
    <x v="6"/>
    <x v="2"/>
    <x v="10"/>
    <x v="3"/>
    <x v="9"/>
    <m/>
  </r>
  <r>
    <m/>
    <m/>
    <m/>
    <x v="1"/>
    <x v="9"/>
    <x v="5"/>
    <x v="4"/>
    <m/>
    <x v="6"/>
    <x v="2"/>
    <x v="10"/>
    <x v="3"/>
    <x v="9"/>
    <m/>
  </r>
  <r>
    <s v="REGIONAL CAUCA - CTPI"/>
    <s v="Complementario virtual"/>
    <s v="VIRTUAL ADMINISTRACIÓN TECNOLOGIAS DE LA INFORMACION ((PROGRAMACION DE APLICACIONES PARA DISPOSITIVOS MOVILES)"/>
    <x v="0"/>
    <x v="1"/>
    <x v="1"/>
    <x v="3"/>
    <d v="2022-02-01T00:00:00"/>
    <x v="5"/>
    <x v="3"/>
    <x v="15"/>
    <x v="0"/>
    <x v="0"/>
    <s v="25 MoSoS"/>
  </r>
  <r>
    <s v="REGIONAL CAUCA - CTPI"/>
    <s v="Complementario virtual"/>
    <s v="VIRTUAL BILINGUISMO´((PROGRAMACION DE APLICACIONES PARA DISPOSITIVOS MOVILES)"/>
    <x v="0"/>
    <x v="1"/>
    <x v="1"/>
    <x v="3"/>
    <d v="2022-02-01T00:00:00"/>
    <x v="5"/>
    <x v="3"/>
    <x v="15"/>
    <x v="0"/>
    <x v="0"/>
    <s v="27 MESES"/>
  </r>
  <r>
    <s v="REGIONAL CAUCA - CTPI"/>
    <s v="Complementario virtual"/>
    <s v="VIRTUAL OFIMATICA (PROGRAMACION DE APLICACIONES PARA DISPOSITIVOS MOVILES) "/>
    <x v="0"/>
    <x v="2"/>
    <x v="1"/>
    <x v="3"/>
    <d v="2022-02-01T00:00:00"/>
    <x v="5"/>
    <x v="3"/>
    <x v="16"/>
    <x v="0"/>
    <x v="0"/>
    <s v="27 MESES"/>
  </r>
  <r>
    <s v="REGIONAL CAUCA - CTPI"/>
    <s v="Complementario"/>
    <s v="FUNDAMENTOS DE ELECTRICIDAD"/>
    <x v="0"/>
    <x v="3"/>
    <x v="3"/>
    <x v="2"/>
    <d v="2022-02-01T00:00:00"/>
    <x v="3"/>
    <x v="0"/>
    <x v="3"/>
    <x v="0"/>
    <x v="9"/>
    <s v="NA"/>
  </r>
  <r>
    <s v="REGIONAL CAUCA - CTPI"/>
    <s v="Complementario virtual"/>
    <s v=" VIRTUAL PROGRAMACION (PROGRAMACION DE APLICACIONES PARA DISPOSITIVOS MOVILES)"/>
    <x v="0"/>
    <x v="1"/>
    <x v="1"/>
    <x v="3"/>
    <d v="2022-02-01T00:00:00"/>
    <x v="5"/>
    <x v="3"/>
    <x v="15"/>
    <x v="0"/>
    <x v="0"/>
    <s v="27 MESES"/>
  </r>
  <r>
    <m/>
    <m/>
    <m/>
    <x v="1"/>
    <x v="9"/>
    <x v="5"/>
    <x v="4"/>
    <m/>
    <x v="6"/>
    <x v="2"/>
    <x v="10"/>
    <x v="3"/>
    <x v="9"/>
    <m/>
  </r>
  <r>
    <m/>
    <m/>
    <m/>
    <x v="1"/>
    <x v="9"/>
    <x v="5"/>
    <x v="4"/>
    <m/>
    <x v="6"/>
    <x v="2"/>
    <x v="10"/>
    <x v="3"/>
    <x v="9"/>
    <m/>
  </r>
  <r>
    <s v="REGIONAL CAUCA - CTPI"/>
    <s v="Complementario"/>
    <s v="MONITOREO PARTICIPATIVO DEL RECURSO HIDRICO"/>
    <x v="0"/>
    <x v="2"/>
    <x v="1"/>
    <x v="3"/>
    <d v="2022-02-01T00:00:00"/>
    <x v="5"/>
    <x v="1"/>
    <x v="3"/>
    <x v="2"/>
    <x v="8"/>
    <s v="NA"/>
  </r>
  <r>
    <s v="REGIONAL CAUCA - CTPI"/>
    <s v="Complementario"/>
    <s v="MODELAJE DE CALZADO PARA CABALLERO"/>
    <x v="0"/>
    <x v="2"/>
    <x v="1"/>
    <x v="3"/>
    <d v="2022-02-01T00:00:00"/>
    <x v="5"/>
    <x v="1"/>
    <x v="3"/>
    <x v="2"/>
    <x v="8"/>
    <s v="NA"/>
  </r>
  <r>
    <s v="REGIONAL CAUCA - CTPI"/>
    <s v="Complementario"/>
    <s v="MANTENIMIENTO DE MOTORES DE 2 Y 4 TIEMPOS EN EQUIPOS UTILITARIOS"/>
    <x v="0"/>
    <x v="2"/>
    <x v="1"/>
    <x v="3"/>
    <d v="2022-02-01T00:00:00"/>
    <x v="5"/>
    <x v="1"/>
    <x v="3"/>
    <x v="2"/>
    <x v="8"/>
    <s v="NA"/>
  </r>
  <r>
    <s v="REGIONAL CAUCA - CTPI"/>
    <s v="Complementario"/>
    <s v="ESTRATEGIAS ADMINISTRATIVAS EN EQUIPOS DE TRABAJO"/>
    <x v="0"/>
    <x v="2"/>
    <x v="1"/>
    <x v="3"/>
    <d v="2022-02-01T00:00:00"/>
    <x v="5"/>
    <x v="1"/>
    <x v="3"/>
    <x v="2"/>
    <x v="8"/>
    <s v="NA"/>
  </r>
  <r>
    <s v="REGIONAL CAUCA - CTPI"/>
    <s v="Complementario"/>
    <s v="MANEJO DE RESIDUOS SOLIDOS"/>
    <x v="0"/>
    <x v="2"/>
    <x v="1"/>
    <x v="3"/>
    <d v="2022-02-01T00:00:00"/>
    <x v="5"/>
    <x v="1"/>
    <x v="3"/>
    <x v="2"/>
    <x v="8"/>
    <s v="NA"/>
  </r>
  <r>
    <m/>
    <m/>
    <m/>
    <x v="1"/>
    <x v="9"/>
    <x v="5"/>
    <x v="4"/>
    <m/>
    <x v="6"/>
    <x v="2"/>
    <x v="10"/>
    <x v="3"/>
    <x v="9"/>
    <m/>
  </r>
  <r>
    <m/>
    <m/>
    <m/>
    <x v="1"/>
    <x v="9"/>
    <x v="5"/>
    <x v="4"/>
    <m/>
    <x v="6"/>
    <x v="2"/>
    <x v="10"/>
    <x v="3"/>
    <x v="9"/>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3"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J8" firstHeaderRow="1" firstDataRow="2" firstDataCol="1"/>
  <pivotFields count="12">
    <pivotField showAll="0"/>
    <pivotField axis="axisCol" showAll="0">
      <items count="10">
        <item x="2"/>
        <item x="7"/>
        <item m="1" x="8"/>
        <item x="1"/>
        <item x="0"/>
        <item x="5"/>
        <item x="3"/>
        <item x="4"/>
        <item x="6"/>
        <item t="default"/>
      </items>
    </pivotField>
    <pivotField showAll="0"/>
    <pivotField showAll="0"/>
    <pivotField dataField="1" showAll="0"/>
    <pivotField showAll="0"/>
    <pivotField showAll="0"/>
    <pivotField axis="axisRow" numFmtId="14" showAll="0">
      <items count="4">
        <item x="0"/>
        <item x="1"/>
        <item x="2"/>
        <item t="default"/>
      </items>
    </pivotField>
    <pivotField numFmtId="14" showAll="0"/>
    <pivotField numFmtId="42" showAll="0"/>
    <pivotField showAll="0"/>
    <pivotField numFmtId="42" showAll="0"/>
  </pivotFields>
  <rowFields count="1">
    <field x="7"/>
  </rowFields>
  <rowItems count="4">
    <i>
      <x/>
    </i>
    <i>
      <x v="1"/>
    </i>
    <i>
      <x v="2"/>
    </i>
    <i t="grand">
      <x/>
    </i>
  </rowItems>
  <colFields count="1">
    <field x="1"/>
  </colFields>
  <colItems count="9">
    <i>
      <x/>
    </i>
    <i>
      <x v="1"/>
    </i>
    <i>
      <x v="3"/>
    </i>
    <i>
      <x v="4"/>
    </i>
    <i>
      <x v="5"/>
    </i>
    <i>
      <x v="6"/>
    </i>
    <i>
      <x v="7"/>
    </i>
    <i>
      <x v="8"/>
    </i>
    <i t="grand">
      <x/>
    </i>
  </colItems>
  <dataFields count="1">
    <dataField name="Suma de No. CONTRATOS"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2000000}" name="TablaDinámica5"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23:K33" firstHeaderRow="1" firstDataRow="2" firstDataCol="1"/>
  <pivotFields count="12">
    <pivotField showAll="0"/>
    <pivotField axis="axisRow" showAll="0">
      <items count="10">
        <item x="2"/>
        <item x="7"/>
        <item m="1" x="8"/>
        <item x="1"/>
        <item x="0"/>
        <item x="5"/>
        <item x="3"/>
        <item x="4"/>
        <item x="6"/>
        <item t="default"/>
      </items>
    </pivotField>
    <pivotField showAll="0"/>
    <pivotField showAll="0"/>
    <pivotField dataField="1" showAll="0"/>
    <pivotField showAll="0"/>
    <pivotField showAll="0"/>
    <pivotField numFmtId="14" showAll="0"/>
    <pivotField axis="axisCol" numFmtId="14" showAll="0">
      <items count="10">
        <item x="0"/>
        <item x="1"/>
        <item x="2"/>
        <item x="3"/>
        <item x="4"/>
        <item x="5"/>
        <item x="6"/>
        <item x="7"/>
        <item x="8"/>
        <item t="default"/>
      </items>
    </pivotField>
    <pivotField numFmtId="42" showAll="0"/>
    <pivotField showAll="0"/>
    <pivotField numFmtId="42" showAll="0"/>
  </pivotFields>
  <rowFields count="1">
    <field x="1"/>
  </rowFields>
  <rowItems count="9">
    <i>
      <x/>
    </i>
    <i>
      <x v="1"/>
    </i>
    <i>
      <x v="3"/>
    </i>
    <i>
      <x v="4"/>
    </i>
    <i>
      <x v="5"/>
    </i>
    <i>
      <x v="6"/>
    </i>
    <i>
      <x v="7"/>
    </i>
    <i>
      <x v="8"/>
    </i>
    <i t="grand">
      <x/>
    </i>
  </rowItems>
  <colFields count="1">
    <field x="8"/>
  </colFields>
  <colItems count="10">
    <i>
      <x/>
    </i>
    <i>
      <x v="1"/>
    </i>
    <i>
      <x v="2"/>
    </i>
    <i>
      <x v="3"/>
    </i>
    <i>
      <x v="4"/>
    </i>
    <i>
      <x v="5"/>
    </i>
    <i>
      <x v="6"/>
    </i>
    <i>
      <x v="7"/>
    </i>
    <i>
      <x v="8"/>
    </i>
    <i t="grand">
      <x/>
    </i>
  </colItems>
  <dataFields count="1">
    <dataField name="Suma de No. CONTRATOS" fld="4" baseField="0" baseItem="0"/>
  </dataFields>
  <formats count="4">
    <format dxfId="15">
      <pivotArea outline="0" collapsedLevelsAreSubtotals="1" fieldPosition="0"/>
    </format>
    <format dxfId="14">
      <pivotArea dataOnly="0" labelOnly="1" grandCol="1" outline="0" fieldPosition="0"/>
    </format>
    <format dxfId="13">
      <pivotArea outline="0" collapsedLevelsAreSubtotals="1" fieldPosition="0"/>
    </format>
    <format dxfId="12">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1:E21" firstHeaderRow="1" firstDataRow="2" firstDataCol="1"/>
  <pivotFields count="12">
    <pivotField showAll="0"/>
    <pivotField axis="axisRow" showAll="0">
      <items count="10">
        <item x="2"/>
        <item x="7"/>
        <item m="1" x="8"/>
        <item x="1"/>
        <item x="0"/>
        <item x="5"/>
        <item x="3"/>
        <item x="4"/>
        <item x="6"/>
        <item t="default"/>
      </items>
    </pivotField>
    <pivotField showAll="0"/>
    <pivotField showAll="0"/>
    <pivotField dataField="1" showAll="0"/>
    <pivotField showAll="0"/>
    <pivotField showAll="0"/>
    <pivotField axis="axisCol" numFmtId="14" showAll="0">
      <items count="4">
        <item x="0"/>
        <item x="1"/>
        <item x="2"/>
        <item t="default"/>
      </items>
    </pivotField>
    <pivotField numFmtId="14" showAll="0"/>
    <pivotField numFmtId="42" showAll="0"/>
    <pivotField showAll="0"/>
    <pivotField numFmtId="42" showAll="0"/>
  </pivotFields>
  <rowFields count="1">
    <field x="1"/>
  </rowFields>
  <rowItems count="9">
    <i>
      <x/>
    </i>
    <i>
      <x v="1"/>
    </i>
    <i>
      <x v="3"/>
    </i>
    <i>
      <x v="4"/>
    </i>
    <i>
      <x v="5"/>
    </i>
    <i>
      <x v="6"/>
    </i>
    <i>
      <x v="7"/>
    </i>
    <i>
      <x v="8"/>
    </i>
    <i t="grand">
      <x/>
    </i>
  </rowItems>
  <colFields count="1">
    <field x="7"/>
  </colFields>
  <colItems count="4">
    <i>
      <x/>
    </i>
    <i>
      <x v="1"/>
    </i>
    <i>
      <x v="2"/>
    </i>
    <i t="grand">
      <x/>
    </i>
  </colItems>
  <dataFields count="1">
    <dataField name="Suma de No. CONTRATOS" fld="4" baseField="0" baseItem="0"/>
  </dataFields>
  <formats count="4">
    <format dxfId="19">
      <pivotArea outline="0" collapsedLevelsAreSubtotals="1" fieldPosition="0"/>
    </format>
    <format dxfId="18">
      <pivotArea dataOnly="0" labelOnly="1" grandCol="1" outline="0" fieldPosition="0"/>
    </format>
    <format dxfId="17">
      <pivotArea outline="0" collapsedLevelsAreSubtotals="1" fieldPosition="0"/>
    </format>
    <format dxfId="16">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200-000003000000}" name="TablaDinámica24"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28:C35" firstHeaderRow="0" firstDataRow="1" firstDataCol="1"/>
  <pivotFields count="15">
    <pivotField showAll="0"/>
    <pivotField showAll="0"/>
    <pivotField showAll="0"/>
    <pivotField showAll="0" countASubtotal="1"/>
    <pivotField showAll="0"/>
    <pivotField axis="axisRow" showAll="0">
      <items count="7">
        <item x="4"/>
        <item x="2"/>
        <item x="1"/>
        <item x="3"/>
        <item x="0"/>
        <item x="5"/>
        <item t="default"/>
      </items>
    </pivotField>
    <pivotField showAll="0"/>
    <pivotField numFmtId="14"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42" showAll="0"/>
    <pivotField dataField="1" numFmtId="42" showAll="0"/>
    <pivotField numFmtId="42" showAll="0"/>
    <pivotField dataField="1" numFmtId="42" showAll="0"/>
    <pivotField showAll="0"/>
    <pivotField showAll="0">
      <items count="15">
        <item x="0"/>
        <item x="1"/>
        <item x="2"/>
        <item x="3"/>
        <item x="4"/>
        <item x="5"/>
        <item x="6"/>
        <item x="7"/>
        <item x="8"/>
        <item x="9"/>
        <item x="10"/>
        <item x="11"/>
        <item x="12"/>
        <item x="13"/>
        <item t="default"/>
      </items>
    </pivotField>
  </pivotFields>
  <rowFields count="1">
    <field x="5"/>
  </rowFields>
  <rowItems count="7">
    <i>
      <x/>
    </i>
    <i>
      <x v="1"/>
    </i>
    <i>
      <x v="2"/>
    </i>
    <i>
      <x v="3"/>
    </i>
    <i>
      <x v="4"/>
    </i>
    <i>
      <x v="5"/>
    </i>
    <i t="grand">
      <x/>
    </i>
  </rowItems>
  <colFields count="1">
    <field x="-2"/>
  </colFields>
  <colItems count="2">
    <i>
      <x/>
    </i>
    <i i="1">
      <x v="1"/>
    </i>
  </colItems>
  <dataFields count="2">
    <dataField name="Suma de COSTO TOTAL HONORARIOS2" fld="12" baseField="0" baseItem="0"/>
    <dataField name="Suma de COSTO TOTAL HONORARIOS" fld="10" baseField="0" baseItem="0"/>
  </dataFields>
  <formats count="1">
    <format dxfId="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200-000006000000}" name="TablaDinámica23"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15:D26" firstHeaderRow="1" firstDataRow="2" firstDataCol="1"/>
  <pivotFields count="15">
    <pivotField showAll="0"/>
    <pivotField showAll="0"/>
    <pivotField showAll="0"/>
    <pivotField axis="axisCol" showAll="0" countASubtotal="1">
      <items count="3">
        <item x="0"/>
        <item x="1"/>
        <item t="countA"/>
      </items>
    </pivotField>
    <pivotField dataField="1" showAll="0"/>
    <pivotField showAll="0"/>
    <pivotField showAll="0"/>
    <pivotField numFmtId="14"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Row" numFmtId="42" showAll="0">
      <items count="5">
        <item x="1"/>
        <item x="0"/>
        <item x="2"/>
        <item x="3"/>
        <item t="default"/>
      </items>
    </pivotField>
    <pivotField numFmtId="42" showAll="0"/>
    <pivotField axis="axisRow" numFmtId="42" showAll="0">
      <items count="5">
        <item x="0"/>
        <item x="1"/>
        <item x="2"/>
        <item x="3"/>
        <item t="default"/>
      </items>
    </pivotField>
    <pivotField numFmtId="42" showAll="0"/>
    <pivotField showAll="0"/>
    <pivotField showAll="0">
      <items count="15">
        <item x="0"/>
        <item x="1"/>
        <item x="2"/>
        <item x="3"/>
        <item x="4"/>
        <item x="5"/>
        <item x="6"/>
        <item x="7"/>
        <item x="8"/>
        <item x="9"/>
        <item x="10"/>
        <item x="11"/>
        <item x="12"/>
        <item x="13"/>
        <item t="default"/>
      </items>
    </pivotField>
  </pivotFields>
  <rowFields count="2">
    <field x="11"/>
    <field x="9"/>
  </rowFields>
  <rowItems count="10">
    <i>
      <x/>
    </i>
    <i r="1">
      <x v="1"/>
    </i>
    <i r="1">
      <x v="3"/>
    </i>
    <i>
      <x v="1"/>
    </i>
    <i r="1">
      <x/>
    </i>
    <i>
      <x v="2"/>
    </i>
    <i r="1">
      <x/>
    </i>
    <i>
      <x v="3"/>
    </i>
    <i r="1">
      <x v="2"/>
    </i>
    <i t="grand">
      <x/>
    </i>
  </rowItems>
  <colFields count="1">
    <field x="3"/>
  </colFields>
  <colItems count="3">
    <i>
      <x/>
    </i>
    <i>
      <x v="1"/>
    </i>
    <i t="grand">
      <x/>
    </i>
  </colItems>
  <dataFields count="1">
    <dataField name="Cuenta de No. CONTRATOS" fld="4" subtotal="count" baseField="9" baseItem="0"/>
  </dataFields>
  <formats count="1">
    <format dxfId="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200-000005000000}" name="TablaDinámica1"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7:D47" firstHeaderRow="0" firstDataRow="1" firstDataCol="1"/>
  <pivotFields count="15">
    <pivotField showAll="0"/>
    <pivotField showAll="0"/>
    <pivotField showAll="0"/>
    <pivotField dataField="1" showAll="0" countASubtotal="1"/>
    <pivotField showAll="0"/>
    <pivotField showAll="0">
      <items count="7">
        <item x="4"/>
        <item x="2"/>
        <item x="1"/>
        <item x="3"/>
        <item x="0"/>
        <item x="5"/>
        <item t="default"/>
      </items>
    </pivotField>
    <pivotField showAll="0">
      <items count="8">
        <item x="2"/>
        <item x="0"/>
        <item x="6"/>
        <item x="3"/>
        <item x="1"/>
        <item x="5"/>
        <item x="4"/>
        <item t="default"/>
      </items>
    </pivotField>
    <pivotField numFmtId="14" showAll="0"/>
    <pivotField axis="axisRow"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numFmtId="42" showAll="0"/>
    <pivotField dataField="1" numFmtId="42" showAll="0">
      <items count="18">
        <item x="3"/>
        <item x="8"/>
        <item x="16"/>
        <item x="12"/>
        <item x="11"/>
        <item x="2"/>
        <item x="15"/>
        <item x="14"/>
        <item x="1"/>
        <item x="6"/>
        <item x="4"/>
        <item x="13"/>
        <item x="5"/>
        <item x="0"/>
        <item x="9"/>
        <item x="7"/>
        <item x="10"/>
        <item t="default"/>
      </items>
    </pivotField>
    <pivotField numFmtId="42" showAll="0"/>
    <pivotField dataField="1" numFmtId="42" showAll="0">
      <items count="12">
        <item x="0"/>
        <item x="6"/>
        <item x="8"/>
        <item x="2"/>
        <item x="1"/>
        <item x="5"/>
        <item x="7"/>
        <item x="4"/>
        <item x="10"/>
        <item x="3"/>
        <item x="9"/>
        <item t="default"/>
      </items>
    </pivotField>
    <pivotField showAll="0"/>
    <pivotField showAll="0">
      <items count="15">
        <item sd="0" x="0"/>
        <item sd="0" x="1"/>
        <item sd="0" x="2"/>
        <item sd="0" x="3"/>
        <item sd="0" x="4"/>
        <item sd="0" x="5"/>
        <item sd="0" x="6"/>
        <item sd="0" x="7"/>
        <item sd="0" x="8"/>
        <item sd="0" x="9"/>
        <item sd="0" x="10"/>
        <item sd="0" x="11"/>
        <item sd="0" x="12"/>
        <item sd="0" x="13"/>
        <item t="default"/>
      </items>
    </pivotField>
  </pivotFields>
  <rowFields count="1">
    <field x="8"/>
  </rowFields>
  <rowItems count="10">
    <i>
      <x/>
    </i>
    <i>
      <x v="152"/>
    </i>
    <i>
      <x v="182"/>
    </i>
    <i>
      <x v="263"/>
    </i>
    <i>
      <x v="264"/>
    </i>
    <i>
      <x v="274"/>
    </i>
    <i>
      <x v="335"/>
    </i>
    <i>
      <x v="345"/>
    </i>
    <i>
      <x v="351"/>
    </i>
    <i t="grand">
      <x/>
    </i>
  </rowItems>
  <colFields count="1">
    <field x="-2"/>
  </colFields>
  <colItems count="3">
    <i>
      <x/>
    </i>
    <i i="1">
      <x v="1"/>
    </i>
    <i i="2">
      <x v="2"/>
    </i>
  </colItems>
  <dataFields count="3">
    <dataField name="Suma de COSTO TOTAL HONORARIOS2" fld="12" baseField="0" baseItem="0"/>
    <dataField name="Suma de COSTO TOTAL HONORARIOS" fld="10" baseField="0" baseItem="0"/>
    <dataField name="Cuenta de CONTRATO" fld="3" subtotal="count" baseField="0" baseItem="0"/>
  </dataFields>
  <formats count="1">
    <format dxfId="1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200-000004000000}" name="TablaDinámica25" cacheId="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B12" firstHeaderRow="1" firstDataRow="1" firstDataCol="1" rowPageCount="1" colPageCount="1"/>
  <pivotFields count="15">
    <pivotField showAll="0"/>
    <pivotField showAll="0"/>
    <pivotField showAll="0"/>
    <pivotField dataField="1" subtotalTop="0" showAll="0" countASubtotal="1"/>
    <pivotField axis="axisPage" multipleItemSelectionAllowed="1" showAll="0">
      <items count="11">
        <item h="1" x="3"/>
        <item x="2"/>
        <item x="1"/>
        <item x="6"/>
        <item x="4"/>
        <item x="5"/>
        <item x="0"/>
        <item x="8"/>
        <item x="7"/>
        <item x="9"/>
        <item t="default"/>
      </items>
    </pivotField>
    <pivotField showAll="0"/>
    <pivotField showAll="0"/>
    <pivotField numFmtId="14" showAll="0"/>
    <pivotField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Row" numFmtId="42" showAll="0">
      <items count="5">
        <item x="1"/>
        <item x="0"/>
        <item x="2"/>
        <item x="3"/>
        <item t="default"/>
      </items>
    </pivotField>
    <pivotField numFmtId="42" showAll="0"/>
    <pivotField axis="axisRow" numFmtId="42" showAll="0">
      <items count="5">
        <item x="0"/>
        <item sd="0" x="1"/>
        <item x="2"/>
        <item x="3"/>
        <item t="default"/>
      </items>
    </pivotField>
    <pivotField numFmtId="42" showAll="0"/>
    <pivotField showAll="0"/>
    <pivotField showAll="0">
      <items count="15">
        <item x="0"/>
        <item x="1"/>
        <item x="2"/>
        <item x="3"/>
        <item x="4"/>
        <item x="5"/>
        <item x="6"/>
        <item x="7"/>
        <item x="8"/>
        <item x="9"/>
        <item x="10"/>
        <item x="11"/>
        <item x="12"/>
        <item x="13"/>
        <item t="default"/>
      </items>
    </pivotField>
  </pivotFields>
  <rowFields count="2">
    <field x="11"/>
    <field x="9"/>
  </rowFields>
  <rowItems count="9">
    <i>
      <x/>
    </i>
    <i r="1">
      <x v="1"/>
    </i>
    <i r="1">
      <x v="3"/>
    </i>
    <i>
      <x v="1"/>
    </i>
    <i>
      <x v="2"/>
    </i>
    <i r="1">
      <x/>
    </i>
    <i>
      <x v="3"/>
    </i>
    <i r="1">
      <x v="2"/>
    </i>
    <i t="grand">
      <x/>
    </i>
  </rowItems>
  <colItems count="1">
    <i/>
  </colItems>
  <pageFields count="1">
    <pageField fld="4" hier="-1"/>
  </pageFields>
  <dataFields count="1">
    <dataField name="Cuenta de CONTRATO" fld="3" subtotal="count" baseField="0" baseItem="0"/>
  </dataFields>
  <formats count="1">
    <format dxfId="1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24" displayName="Tabla24" ref="B1:G6" totalsRowCount="1">
  <autoFilter ref="B1:G5" xr:uid="{00000000-0009-0000-0100-000003000000}"/>
  <sortState xmlns:xlrd2="http://schemas.microsoft.com/office/spreadsheetml/2017/richdata2" ref="B2:B3">
    <sortCondition ref="B1:B3"/>
  </sortState>
  <tableColumns count="6">
    <tableColumn id="1" xr3:uid="{00000000-0010-0000-0000-000001000000}" name="No borrar"/>
    <tableColumn id="2" xr3:uid="{00000000-0010-0000-0000-000002000000}" name="Tarifas" dataDxfId="7"/>
    <tableColumn id="3" xr3:uid="{00000000-0010-0000-0000-000003000000}" name="Salario" totalsRowFunction="average" dataDxfId="6" totalsRowDxfId="5">
      <calculatedColumnFormula>B1-#REF!</calculatedColumnFormula>
    </tableColumn>
    <tableColumn id="6" xr3:uid="{00000000-0010-0000-0000-000006000000}" name="Tipo" dataDxfId="4"/>
    <tableColumn id="4" xr3:uid="{00000000-0010-0000-0000-000004000000}" name="Incremento" dataDxfId="3"/>
    <tableColumn id="5" xr3:uid="{00000000-0010-0000-0000-000005000000}" name="Columna1" dataDxfId="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a15" displayName="Tabla15" ref="M1:M6" totalsRowShown="0">
  <autoFilter ref="M1:M6" xr:uid="{00000000-0009-0000-0100-000004000000}"/>
  <sortState xmlns:xlrd2="http://schemas.microsoft.com/office/spreadsheetml/2017/richdata2" ref="M2:M6">
    <sortCondition ref="M1:M6"/>
  </sortState>
  <tableColumns count="1">
    <tableColumn id="1" xr3:uid="{00000000-0010-0000-0100-000001000000}" name="Coordinador"/>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4" Type="http://schemas.openxmlformats.org/officeDocument/2006/relationships/pivotTable" Target="../pivotTables/pivot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8" Type="http://schemas.openxmlformats.org/officeDocument/2006/relationships/hyperlink" Target="mailto:clasura@hotmail.com%203117822748" TargetMode="External"/><Relationship Id="rId3" Type="http://schemas.openxmlformats.org/officeDocument/2006/relationships/hyperlink" Target="mailto:martha.lucia0658@gmail.com%203108308676" TargetMode="External"/><Relationship Id="rId7" Type="http://schemas.openxmlformats.org/officeDocument/2006/relationships/hyperlink" Target="mailto:fernandezcermp@gmail.com%203216171303" TargetMode="External"/><Relationship Id="rId2" Type="http://schemas.openxmlformats.org/officeDocument/2006/relationships/hyperlink" Target="mailto:jucciet.p@gmail.com%203106177887%203217367364" TargetMode="External"/><Relationship Id="rId1" Type="http://schemas.openxmlformats.org/officeDocument/2006/relationships/hyperlink" Target="mailto:cmbucheli@misena.edu.co%203152800870%203168051149" TargetMode="External"/><Relationship Id="rId6" Type="http://schemas.openxmlformats.org/officeDocument/2006/relationships/hyperlink" Target="mailto:fredyescarragag@gmail.com%203184705879%203188088794" TargetMode="External"/><Relationship Id="rId5" Type="http://schemas.openxmlformats.org/officeDocument/2006/relationships/hyperlink" Target="mailto:julianmontenegro20@gmail.com%203185561250%203185561250" TargetMode="External"/><Relationship Id="rId10" Type="http://schemas.openxmlformats.org/officeDocument/2006/relationships/drawing" Target="../drawings/drawing2.xml"/><Relationship Id="rId4" Type="http://schemas.openxmlformats.org/officeDocument/2006/relationships/hyperlink" Target="mailto:lukasb282000@yahoo.es%203176975516%203225998445" TargetMode="External"/><Relationship Id="rId9"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R98"/>
  <sheetViews>
    <sheetView topLeftCell="F11" zoomScale="110" zoomScaleNormal="110" workbookViewId="0">
      <selection activeCell="F11" sqref="F11"/>
    </sheetView>
  </sheetViews>
  <sheetFormatPr baseColWidth="10" defaultColWidth="11.42578125" defaultRowHeight="12" x14ac:dyDescent="0.2"/>
  <cols>
    <col min="1" max="1" width="15.42578125" style="2" customWidth="1"/>
    <col min="2" max="2" width="15.85546875" style="2" customWidth="1"/>
    <col min="3" max="4" width="21.28515625" style="64" customWidth="1"/>
    <col min="5" max="7" width="11.42578125" style="2"/>
    <col min="8" max="8" width="15.28515625" style="169" customWidth="1"/>
    <col min="9" max="9" width="13.85546875" style="169" customWidth="1"/>
    <col min="10" max="10" width="17.85546875" style="68" customWidth="1"/>
    <col min="11" max="11" width="15" style="68" bestFit="1" customWidth="1"/>
    <col min="12" max="13" width="15" style="68" customWidth="1"/>
    <col min="14" max="14" width="12.85546875" style="2" bestFit="1" customWidth="1"/>
    <col min="15" max="15" width="21.28515625" style="64" customWidth="1"/>
    <col min="16" max="16" width="32.7109375" style="2" customWidth="1"/>
    <col min="17" max="17" width="11.42578125" style="4"/>
    <col min="18" max="16384" width="11.42578125" style="2"/>
  </cols>
  <sheetData>
    <row r="1" spans="1:16" ht="21.75" customHeight="1" x14ac:dyDescent="0.2">
      <c r="A1" s="1"/>
      <c r="B1" s="1"/>
      <c r="C1" s="1"/>
      <c r="D1" s="1"/>
      <c r="E1" s="1"/>
      <c r="F1" s="1"/>
      <c r="G1" s="1"/>
      <c r="H1" s="1"/>
      <c r="I1" s="1"/>
      <c r="J1" s="170"/>
      <c r="K1" s="170"/>
      <c r="L1" s="170"/>
      <c r="M1" s="170"/>
      <c r="N1" s="1"/>
      <c r="O1" s="2"/>
      <c r="P1" s="3" t="s">
        <v>0</v>
      </c>
    </row>
    <row r="2" spans="1:16" ht="30.75" customHeight="1" x14ac:dyDescent="0.2">
      <c r="A2" s="1"/>
      <c r="B2" s="1"/>
      <c r="C2" s="1"/>
      <c r="D2" s="1"/>
      <c r="E2" s="1"/>
      <c r="F2" s="1"/>
      <c r="G2" s="1"/>
      <c r="H2" s="1"/>
      <c r="I2" s="1"/>
      <c r="J2" s="170"/>
      <c r="K2" s="170"/>
      <c r="L2" s="170"/>
      <c r="M2" s="170"/>
      <c r="N2" s="1">
        <v>3860000</v>
      </c>
      <c r="O2" s="2"/>
      <c r="P2" s="5" t="s">
        <v>1</v>
      </c>
    </row>
    <row r="3" spans="1:16" ht="34.5" customHeight="1" x14ac:dyDescent="0.2">
      <c r="A3" s="6" t="s">
        <v>2</v>
      </c>
      <c r="B3" s="6"/>
      <c r="C3" s="6"/>
      <c r="D3" s="6"/>
      <c r="E3" s="6"/>
      <c r="F3" s="6"/>
      <c r="G3" s="6"/>
      <c r="H3" s="6"/>
      <c r="I3" s="6"/>
      <c r="J3" s="171"/>
      <c r="K3" s="171"/>
      <c r="L3" s="171"/>
      <c r="M3" s="171"/>
      <c r="N3" s="6"/>
      <c r="O3" s="2"/>
      <c r="P3" s="6"/>
    </row>
    <row r="4" spans="1:16" x14ac:dyDescent="0.2">
      <c r="A4" s="7" t="s">
        <v>3</v>
      </c>
      <c r="B4" s="7"/>
      <c r="C4" s="7"/>
      <c r="D4" s="7"/>
      <c r="E4" s="7"/>
      <c r="F4" s="7"/>
      <c r="G4" s="7"/>
      <c r="H4" s="7"/>
      <c r="I4" s="7"/>
      <c r="J4" s="172"/>
      <c r="K4" s="172"/>
      <c r="L4" s="172"/>
      <c r="M4" s="172"/>
      <c r="N4" s="7">
        <v>3500000</v>
      </c>
      <c r="O4" s="2"/>
      <c r="P4" s="7"/>
    </row>
    <row r="5" spans="1:16" x14ac:dyDescent="0.2">
      <c r="A5" s="8"/>
      <c r="B5" s="9"/>
      <c r="C5" s="9"/>
      <c r="D5" s="9"/>
      <c r="E5" s="9"/>
      <c r="F5" s="9"/>
      <c r="G5" s="9"/>
      <c r="H5" s="9"/>
      <c r="I5" s="9"/>
      <c r="J5" s="173"/>
      <c r="K5" s="173"/>
      <c r="L5" s="173"/>
      <c r="M5" s="173"/>
      <c r="N5" s="9">
        <v>3050000</v>
      </c>
      <c r="O5" s="2"/>
      <c r="P5" s="10"/>
    </row>
    <row r="6" spans="1:16" x14ac:dyDescent="0.2">
      <c r="A6" s="11" t="s">
        <v>4</v>
      </c>
      <c r="B6" s="11"/>
      <c r="C6" s="11"/>
      <c r="D6" s="11"/>
      <c r="E6" s="11"/>
      <c r="F6" s="11"/>
      <c r="G6" s="11"/>
      <c r="H6" s="11"/>
      <c r="I6" s="11"/>
      <c r="J6" s="174"/>
      <c r="K6" s="174"/>
      <c r="L6" s="174"/>
      <c r="M6" s="174"/>
      <c r="N6" s="11"/>
      <c r="O6" s="2"/>
      <c r="P6" s="11"/>
    </row>
    <row r="8" spans="1:16" x14ac:dyDescent="0.2">
      <c r="A8" s="12" t="s">
        <v>5</v>
      </c>
      <c r="B8" s="12"/>
      <c r="C8" s="12"/>
      <c r="D8" s="12"/>
      <c r="E8" s="12"/>
      <c r="F8" s="12"/>
      <c r="G8" s="12"/>
      <c r="H8" s="9"/>
      <c r="I8" s="9"/>
      <c r="J8" s="175"/>
      <c r="K8" s="13"/>
      <c r="L8" s="14"/>
      <c r="M8" s="14"/>
      <c r="N8" s="15"/>
      <c r="O8" s="2"/>
    </row>
    <row r="9" spans="1:16" x14ac:dyDescent="0.2">
      <c r="A9" s="16" t="s">
        <v>6</v>
      </c>
      <c r="B9" s="16"/>
      <c r="C9" s="16"/>
      <c r="D9" s="17">
        <f>SUM(E16:E144)</f>
        <v>159</v>
      </c>
      <c r="E9" s="18"/>
      <c r="F9" s="19"/>
      <c r="G9" s="19"/>
      <c r="H9" s="19"/>
      <c r="I9" s="19"/>
      <c r="J9" s="20"/>
      <c r="K9" s="20"/>
      <c r="L9" s="21"/>
      <c r="M9" s="21"/>
      <c r="N9" s="22"/>
      <c r="O9" s="23"/>
    </row>
    <row r="10" spans="1:16" x14ac:dyDescent="0.2">
      <c r="A10" s="24"/>
      <c r="B10" s="24"/>
      <c r="C10" s="24"/>
      <c r="D10" s="25"/>
      <c r="E10" s="26"/>
      <c r="F10" s="19"/>
      <c r="G10" s="19"/>
      <c r="H10" s="18"/>
      <c r="I10" s="27"/>
      <c r="J10" s="176" t="s">
        <v>7</v>
      </c>
      <c r="K10" s="177"/>
      <c r="L10" s="177"/>
      <c r="M10" s="177"/>
      <c r="N10" s="29"/>
      <c r="O10" s="23"/>
      <c r="P10" s="30"/>
    </row>
    <row r="11" spans="1:16" x14ac:dyDescent="0.2">
      <c r="A11" s="31" t="s">
        <v>8</v>
      </c>
      <c r="B11" s="24"/>
      <c r="C11" s="24"/>
      <c r="D11" s="32">
        <v>5232085613</v>
      </c>
      <c r="E11" s="33">
        <f>D11-D12</f>
        <v>3703613.0000009537</v>
      </c>
      <c r="F11" s="19"/>
      <c r="G11" s="19"/>
      <c r="H11" s="19"/>
      <c r="I11" s="27"/>
      <c r="J11" s="34" t="s">
        <v>9</v>
      </c>
      <c r="K11" s="177"/>
      <c r="L11" s="177"/>
      <c r="M11" s="177"/>
      <c r="N11" s="29"/>
      <c r="O11" s="23"/>
      <c r="P11" s="30"/>
    </row>
    <row r="12" spans="1:16" ht="24" x14ac:dyDescent="0.2">
      <c r="A12" s="31" t="s">
        <v>10</v>
      </c>
      <c r="B12" s="24"/>
      <c r="C12" s="24"/>
      <c r="D12" s="32">
        <f>SUM(K16:K144)+SUM(M16:M144)</f>
        <v>5228381999.999999</v>
      </c>
      <c r="E12" s="35">
        <f>D12/D11</f>
        <v>0.99929213448059817</v>
      </c>
      <c r="F12" s="19"/>
      <c r="G12" s="19"/>
      <c r="H12" s="19"/>
      <c r="I12" s="27"/>
      <c r="J12" s="36" t="s">
        <v>11</v>
      </c>
      <c r="K12" s="34" t="s">
        <v>12</v>
      </c>
      <c r="L12" s="34"/>
      <c r="M12" s="34"/>
      <c r="N12" s="37"/>
      <c r="O12" s="23"/>
      <c r="P12" s="38"/>
    </row>
    <row r="13" spans="1:16" ht="42.75" customHeight="1" x14ac:dyDescent="0.2">
      <c r="A13" s="39" t="s">
        <v>13</v>
      </c>
      <c r="B13" s="40" t="s">
        <v>14</v>
      </c>
      <c r="C13" s="41" t="s">
        <v>15</v>
      </c>
      <c r="D13" s="41" t="s">
        <v>16</v>
      </c>
      <c r="E13" s="40" t="s">
        <v>17</v>
      </c>
      <c r="F13" s="42" t="s">
        <v>18</v>
      </c>
      <c r="G13" s="43"/>
      <c r="H13" s="44" t="s">
        <v>19</v>
      </c>
      <c r="I13" s="44"/>
      <c r="J13" s="45" t="s">
        <v>20</v>
      </c>
      <c r="K13" s="45" t="s">
        <v>21</v>
      </c>
      <c r="L13" s="45" t="s">
        <v>20</v>
      </c>
      <c r="M13" s="45" t="s">
        <v>21</v>
      </c>
      <c r="N13" s="46" t="s">
        <v>22</v>
      </c>
      <c r="O13" s="514" t="s">
        <v>23</v>
      </c>
      <c r="P13" s="47" t="s">
        <v>24</v>
      </c>
    </row>
    <row r="14" spans="1:16" ht="30.75" customHeight="1" x14ac:dyDescent="0.2">
      <c r="A14" s="48"/>
      <c r="B14" s="49"/>
      <c r="C14" s="50"/>
      <c r="D14" s="50"/>
      <c r="E14" s="49"/>
      <c r="F14" s="51"/>
      <c r="G14" s="52"/>
      <c r="H14" s="40" t="s">
        <v>25</v>
      </c>
      <c r="I14" s="40" t="s">
        <v>26</v>
      </c>
      <c r="J14" s="53"/>
      <c r="K14" s="53"/>
      <c r="L14" s="53"/>
      <c r="M14" s="53"/>
      <c r="N14" s="54" t="s">
        <v>27</v>
      </c>
      <c r="O14" s="515"/>
      <c r="P14" s="55"/>
    </row>
    <row r="15" spans="1:16" ht="15.75" customHeight="1" x14ac:dyDescent="0.2">
      <c r="A15" s="56" t="s">
        <v>28</v>
      </c>
      <c r="B15" s="57" t="s">
        <v>14</v>
      </c>
      <c r="C15" s="58"/>
      <c r="D15" s="58"/>
      <c r="E15" s="57"/>
      <c r="F15" s="59" t="s">
        <v>29</v>
      </c>
      <c r="G15" s="59" t="s">
        <v>30</v>
      </c>
      <c r="H15" s="57"/>
      <c r="I15" s="57"/>
      <c r="J15" s="60" t="s">
        <v>31</v>
      </c>
      <c r="K15" s="61"/>
      <c r="L15" s="112" t="s">
        <v>32</v>
      </c>
      <c r="M15" s="61"/>
      <c r="N15" s="62"/>
      <c r="O15" s="516"/>
      <c r="P15" s="63"/>
    </row>
    <row r="16" spans="1:16" s="64" customFormat="1" ht="15" customHeight="1" x14ac:dyDescent="0.25">
      <c r="A16" s="69" t="s">
        <v>33</v>
      </c>
      <c r="B16" s="69" t="s">
        <v>34</v>
      </c>
      <c r="C16" s="69" t="s">
        <v>35</v>
      </c>
      <c r="D16" s="69" t="s">
        <v>36</v>
      </c>
      <c r="E16" s="70">
        <v>6</v>
      </c>
      <c r="F16" s="71">
        <f>INT((I16-H16)/30)</f>
        <v>9</v>
      </c>
      <c r="G16" s="72">
        <v>0</v>
      </c>
      <c r="H16" s="163">
        <v>44593</v>
      </c>
      <c r="I16" s="163">
        <v>44865</v>
      </c>
      <c r="J16" s="74">
        <v>3860000</v>
      </c>
      <c r="K16" s="75">
        <f>(F16+G16/30)*$J16*$E16</f>
        <v>208440000</v>
      </c>
      <c r="L16" s="74"/>
      <c r="M16" s="75">
        <f>(F16+G16/30)*$L16*$E16</f>
        <v>0</v>
      </c>
      <c r="N16" s="76">
        <v>18</v>
      </c>
      <c r="O16" s="69" t="s">
        <v>37</v>
      </c>
      <c r="P16" s="77" t="s">
        <v>38</v>
      </c>
    </row>
    <row r="17" spans="1:16" s="64" customFormat="1" x14ac:dyDescent="0.25">
      <c r="A17" s="69" t="s">
        <v>33</v>
      </c>
      <c r="B17" s="69" t="s">
        <v>34</v>
      </c>
      <c r="C17" s="69" t="s">
        <v>39</v>
      </c>
      <c r="D17" s="69" t="s">
        <v>36</v>
      </c>
      <c r="E17" s="70">
        <v>2</v>
      </c>
      <c r="F17" s="71">
        <f t="shared" ref="F17:F80" si="0">INT((I17-H17)/30)</f>
        <v>9</v>
      </c>
      <c r="G17" s="72">
        <v>0</v>
      </c>
      <c r="H17" s="163">
        <v>44593</v>
      </c>
      <c r="I17" s="163">
        <v>44865</v>
      </c>
      <c r="J17" s="74">
        <v>3860000</v>
      </c>
      <c r="K17" s="75">
        <f t="shared" ref="K17:K80" si="1">(F17+G17/30)*$J17*$E17</f>
        <v>69480000</v>
      </c>
      <c r="L17" s="74"/>
      <c r="M17" s="75">
        <f t="shared" ref="M17:M80" si="2">(F17+G17/30)*$L17*$E17</f>
        <v>0</v>
      </c>
      <c r="N17" s="76">
        <v>18</v>
      </c>
      <c r="O17" s="69" t="s">
        <v>40</v>
      </c>
      <c r="P17" s="77" t="s">
        <v>41</v>
      </c>
    </row>
    <row r="18" spans="1:16" s="64" customFormat="1" x14ac:dyDescent="0.25">
      <c r="A18" s="69" t="s">
        <v>33</v>
      </c>
      <c r="B18" s="69" t="s">
        <v>34</v>
      </c>
      <c r="C18" s="69" t="s">
        <v>42</v>
      </c>
      <c r="D18" s="69" t="s">
        <v>36</v>
      </c>
      <c r="E18" s="70">
        <v>1</v>
      </c>
      <c r="F18" s="71">
        <f t="shared" si="0"/>
        <v>9</v>
      </c>
      <c r="G18" s="72">
        <v>0</v>
      </c>
      <c r="H18" s="163">
        <v>44593</v>
      </c>
      <c r="I18" s="163">
        <v>44865</v>
      </c>
      <c r="J18" s="74">
        <v>3860000</v>
      </c>
      <c r="K18" s="75">
        <f t="shared" si="1"/>
        <v>34740000</v>
      </c>
      <c r="L18" s="74"/>
      <c r="M18" s="75">
        <f t="shared" si="2"/>
        <v>0</v>
      </c>
      <c r="N18" s="76">
        <v>21</v>
      </c>
      <c r="O18" s="69" t="s">
        <v>43</v>
      </c>
      <c r="P18" s="77" t="s">
        <v>44</v>
      </c>
    </row>
    <row r="19" spans="1:16" s="64" customFormat="1" x14ac:dyDescent="0.25">
      <c r="A19" s="69" t="s">
        <v>33</v>
      </c>
      <c r="B19" s="69" t="s">
        <v>45</v>
      </c>
      <c r="C19" s="69" t="s">
        <v>46</v>
      </c>
      <c r="D19" s="69" t="s">
        <v>36</v>
      </c>
      <c r="E19" s="70">
        <v>1</v>
      </c>
      <c r="F19" s="71">
        <f t="shared" si="0"/>
        <v>9</v>
      </c>
      <c r="G19" s="72">
        <v>0</v>
      </c>
      <c r="H19" s="163">
        <v>44593</v>
      </c>
      <c r="I19" s="163">
        <v>44865</v>
      </c>
      <c r="J19" s="74">
        <v>3860000</v>
      </c>
      <c r="K19" s="75">
        <f t="shared" si="1"/>
        <v>34740000</v>
      </c>
      <c r="L19" s="74"/>
      <c r="M19" s="75">
        <f t="shared" si="2"/>
        <v>0</v>
      </c>
      <c r="N19" s="76">
        <v>9</v>
      </c>
      <c r="O19" s="69" t="s">
        <v>47</v>
      </c>
      <c r="P19" s="78" t="s">
        <v>48</v>
      </c>
    </row>
    <row r="20" spans="1:16" s="64" customFormat="1" x14ac:dyDescent="0.25">
      <c r="A20" s="69" t="s">
        <v>33</v>
      </c>
      <c r="B20" s="69" t="s">
        <v>45</v>
      </c>
      <c r="C20" s="69" t="s">
        <v>49</v>
      </c>
      <c r="D20" s="69" t="s">
        <v>36</v>
      </c>
      <c r="E20" s="70">
        <v>1</v>
      </c>
      <c r="F20" s="71">
        <f t="shared" si="0"/>
        <v>9</v>
      </c>
      <c r="G20" s="72">
        <v>0</v>
      </c>
      <c r="H20" s="163">
        <v>44593</v>
      </c>
      <c r="I20" s="163">
        <v>44865</v>
      </c>
      <c r="J20" s="74"/>
      <c r="K20" s="75">
        <f t="shared" si="1"/>
        <v>0</v>
      </c>
      <c r="L20" s="74">
        <v>3400000</v>
      </c>
      <c r="M20" s="75">
        <f t="shared" si="2"/>
        <v>30600000</v>
      </c>
      <c r="N20" s="76">
        <v>9</v>
      </c>
      <c r="O20" s="69" t="s">
        <v>50</v>
      </c>
      <c r="P20" s="78" t="s">
        <v>51</v>
      </c>
    </row>
    <row r="21" spans="1:16" s="64" customFormat="1" x14ac:dyDescent="0.25">
      <c r="A21" s="69" t="s">
        <v>33</v>
      </c>
      <c r="B21" s="69" t="s">
        <v>45</v>
      </c>
      <c r="C21" s="69" t="s">
        <v>52</v>
      </c>
      <c r="D21" s="69" t="s">
        <v>36</v>
      </c>
      <c r="E21" s="70">
        <v>1</v>
      </c>
      <c r="F21" s="71">
        <f t="shared" si="0"/>
        <v>9</v>
      </c>
      <c r="G21" s="72">
        <v>0</v>
      </c>
      <c r="H21" s="163">
        <v>44593</v>
      </c>
      <c r="I21" s="163">
        <v>44865</v>
      </c>
      <c r="J21" s="74">
        <v>3860000</v>
      </c>
      <c r="K21" s="75">
        <f t="shared" si="1"/>
        <v>34740000</v>
      </c>
      <c r="L21" s="74"/>
      <c r="M21" s="75">
        <f t="shared" si="2"/>
        <v>0</v>
      </c>
      <c r="N21" s="76">
        <v>9</v>
      </c>
      <c r="O21" s="69" t="s">
        <v>53</v>
      </c>
      <c r="P21" s="78" t="s">
        <v>54</v>
      </c>
    </row>
    <row r="22" spans="1:16" s="64" customFormat="1" x14ac:dyDescent="0.25">
      <c r="A22" s="69" t="s">
        <v>33</v>
      </c>
      <c r="B22" s="69" t="s">
        <v>34</v>
      </c>
      <c r="C22" s="69" t="s">
        <v>55</v>
      </c>
      <c r="D22" s="69" t="s">
        <v>36</v>
      </c>
      <c r="E22" s="76">
        <v>1</v>
      </c>
      <c r="F22" s="71">
        <f t="shared" si="0"/>
        <v>9</v>
      </c>
      <c r="G22" s="72">
        <v>0</v>
      </c>
      <c r="H22" s="163">
        <v>44593</v>
      </c>
      <c r="I22" s="163">
        <v>44865</v>
      </c>
      <c r="J22" s="74">
        <v>3860000</v>
      </c>
      <c r="K22" s="75">
        <f t="shared" si="1"/>
        <v>34740000</v>
      </c>
      <c r="L22" s="74"/>
      <c r="M22" s="75">
        <f t="shared" si="2"/>
        <v>0</v>
      </c>
      <c r="N22" s="76">
        <v>21</v>
      </c>
      <c r="O22" s="69" t="s">
        <v>56</v>
      </c>
      <c r="P22" s="78" t="s">
        <v>57</v>
      </c>
    </row>
    <row r="23" spans="1:16" s="64" customFormat="1" x14ac:dyDescent="0.25">
      <c r="A23" s="69" t="s">
        <v>33</v>
      </c>
      <c r="B23" s="69" t="s">
        <v>45</v>
      </c>
      <c r="C23" s="79" t="s">
        <v>58</v>
      </c>
      <c r="D23" s="69" t="s">
        <v>36</v>
      </c>
      <c r="E23" s="76">
        <v>1</v>
      </c>
      <c r="F23" s="71">
        <f t="shared" si="0"/>
        <v>9</v>
      </c>
      <c r="G23" s="72">
        <v>0</v>
      </c>
      <c r="H23" s="163">
        <v>44593</v>
      </c>
      <c r="I23" s="163">
        <v>44865</v>
      </c>
      <c r="J23" s="74">
        <v>3860000</v>
      </c>
      <c r="K23" s="75">
        <f t="shared" si="1"/>
        <v>34740000</v>
      </c>
      <c r="L23" s="75"/>
      <c r="M23" s="75">
        <f t="shared" si="2"/>
        <v>0</v>
      </c>
      <c r="N23" s="76">
        <v>6</v>
      </c>
      <c r="O23" s="79" t="s">
        <v>59</v>
      </c>
      <c r="P23" s="78" t="s">
        <v>60</v>
      </c>
    </row>
    <row r="24" spans="1:16" s="65" customFormat="1" x14ac:dyDescent="0.25">
      <c r="A24" s="69" t="s">
        <v>33</v>
      </c>
      <c r="B24" s="69" t="s">
        <v>45</v>
      </c>
      <c r="C24" s="79" t="s">
        <v>61</v>
      </c>
      <c r="D24" s="69" t="s">
        <v>36</v>
      </c>
      <c r="E24" s="76">
        <v>1</v>
      </c>
      <c r="F24" s="71">
        <f t="shared" si="0"/>
        <v>9</v>
      </c>
      <c r="G24" s="72">
        <v>0</v>
      </c>
      <c r="H24" s="163">
        <v>44593</v>
      </c>
      <c r="I24" s="163">
        <v>44865</v>
      </c>
      <c r="J24" s="74">
        <v>3860000</v>
      </c>
      <c r="K24" s="75">
        <f t="shared" si="1"/>
        <v>34740000</v>
      </c>
      <c r="L24" s="75"/>
      <c r="M24" s="75">
        <f t="shared" si="2"/>
        <v>0</v>
      </c>
      <c r="N24" s="76">
        <v>9</v>
      </c>
      <c r="O24" s="69" t="s">
        <v>62</v>
      </c>
      <c r="P24" s="78" t="s">
        <v>63</v>
      </c>
    </row>
    <row r="25" spans="1:16" s="65" customFormat="1" x14ac:dyDescent="0.25">
      <c r="A25" s="69" t="s">
        <v>33</v>
      </c>
      <c r="B25" s="69" t="s">
        <v>45</v>
      </c>
      <c r="C25" s="79" t="s">
        <v>64</v>
      </c>
      <c r="D25" s="69" t="s">
        <v>36</v>
      </c>
      <c r="E25" s="76">
        <v>1</v>
      </c>
      <c r="F25" s="71">
        <f t="shared" si="0"/>
        <v>9</v>
      </c>
      <c r="G25" s="72">
        <v>0</v>
      </c>
      <c r="H25" s="163">
        <v>44593</v>
      </c>
      <c r="I25" s="163">
        <v>44865</v>
      </c>
      <c r="J25" s="74">
        <v>3860000</v>
      </c>
      <c r="K25" s="75">
        <f t="shared" si="1"/>
        <v>34740000</v>
      </c>
      <c r="L25" s="75"/>
      <c r="M25" s="75">
        <f t="shared" si="2"/>
        <v>0</v>
      </c>
      <c r="N25" s="76">
        <v>9</v>
      </c>
      <c r="O25" s="69" t="s">
        <v>65</v>
      </c>
      <c r="P25" s="78" t="s">
        <v>66</v>
      </c>
    </row>
    <row r="26" spans="1:16" s="65" customFormat="1" x14ac:dyDescent="0.25">
      <c r="A26" s="69" t="s">
        <v>33</v>
      </c>
      <c r="B26" s="69" t="s">
        <v>45</v>
      </c>
      <c r="C26" s="79" t="s">
        <v>67</v>
      </c>
      <c r="D26" s="69" t="s">
        <v>36</v>
      </c>
      <c r="E26" s="76">
        <v>2</v>
      </c>
      <c r="F26" s="71">
        <f t="shared" si="0"/>
        <v>9</v>
      </c>
      <c r="G26" s="72">
        <v>0</v>
      </c>
      <c r="H26" s="163">
        <v>44593</v>
      </c>
      <c r="I26" s="163">
        <v>44865</v>
      </c>
      <c r="J26" s="74">
        <v>3860000</v>
      </c>
      <c r="K26" s="75">
        <f t="shared" si="1"/>
        <v>69480000</v>
      </c>
      <c r="L26" s="75"/>
      <c r="M26" s="75">
        <f t="shared" si="2"/>
        <v>0</v>
      </c>
      <c r="N26" s="76">
        <v>6</v>
      </c>
      <c r="O26" s="69" t="s">
        <v>68</v>
      </c>
      <c r="P26" s="78" t="s">
        <v>69</v>
      </c>
    </row>
    <row r="27" spans="1:16" s="65" customFormat="1" x14ac:dyDescent="0.25">
      <c r="A27" s="69" t="s">
        <v>33</v>
      </c>
      <c r="B27" s="69" t="s">
        <v>45</v>
      </c>
      <c r="C27" s="79" t="s">
        <v>70</v>
      </c>
      <c r="D27" s="69" t="s">
        <v>36</v>
      </c>
      <c r="E27" s="76">
        <v>1</v>
      </c>
      <c r="F27" s="71">
        <f t="shared" si="0"/>
        <v>9</v>
      </c>
      <c r="G27" s="72">
        <v>0</v>
      </c>
      <c r="H27" s="163">
        <v>44593</v>
      </c>
      <c r="I27" s="163">
        <v>44865</v>
      </c>
      <c r="J27" s="74">
        <v>3860000</v>
      </c>
      <c r="K27" s="75">
        <f t="shared" si="1"/>
        <v>34740000</v>
      </c>
      <c r="L27" s="75"/>
      <c r="M27" s="75">
        <f t="shared" si="2"/>
        <v>0</v>
      </c>
      <c r="N27" s="76">
        <v>9</v>
      </c>
      <c r="O27" s="69" t="s">
        <v>71</v>
      </c>
      <c r="P27" s="78" t="s">
        <v>72</v>
      </c>
    </row>
    <row r="28" spans="1:16" s="65" customFormat="1" x14ac:dyDescent="0.25">
      <c r="A28" s="69" t="s">
        <v>33</v>
      </c>
      <c r="B28" s="69" t="s">
        <v>73</v>
      </c>
      <c r="C28" s="79" t="s">
        <v>74</v>
      </c>
      <c r="D28" s="69" t="s">
        <v>36</v>
      </c>
      <c r="E28" s="76">
        <v>1</v>
      </c>
      <c r="F28" s="71">
        <f t="shared" si="0"/>
        <v>7</v>
      </c>
      <c r="G28" s="72">
        <v>19</v>
      </c>
      <c r="H28" s="163">
        <v>44593</v>
      </c>
      <c r="I28" s="163">
        <v>44823</v>
      </c>
      <c r="J28" s="74">
        <v>3860000</v>
      </c>
      <c r="K28" s="75">
        <f t="shared" si="1"/>
        <v>29464666.666666664</v>
      </c>
      <c r="L28" s="75"/>
      <c r="M28" s="75">
        <f t="shared" si="2"/>
        <v>0</v>
      </c>
      <c r="N28" s="76"/>
      <c r="O28" s="79" t="s">
        <v>75</v>
      </c>
      <c r="P28" s="78" t="s">
        <v>76</v>
      </c>
    </row>
    <row r="29" spans="1:16" s="65" customFormat="1" x14ac:dyDescent="0.25">
      <c r="A29" s="69" t="s">
        <v>33</v>
      </c>
      <c r="B29" s="69" t="s">
        <v>73</v>
      </c>
      <c r="C29" s="79" t="s">
        <v>77</v>
      </c>
      <c r="D29" s="69" t="s">
        <v>36</v>
      </c>
      <c r="E29" s="76">
        <v>1</v>
      </c>
      <c r="F29" s="71">
        <f t="shared" si="0"/>
        <v>7</v>
      </c>
      <c r="G29" s="72">
        <v>19</v>
      </c>
      <c r="H29" s="163">
        <v>44593</v>
      </c>
      <c r="I29" s="163">
        <v>44823</v>
      </c>
      <c r="J29" s="74">
        <v>3860000</v>
      </c>
      <c r="K29" s="75">
        <f t="shared" si="1"/>
        <v>29464666.666666664</v>
      </c>
      <c r="L29" s="75"/>
      <c r="M29" s="75">
        <f t="shared" si="2"/>
        <v>0</v>
      </c>
      <c r="N29" s="76"/>
      <c r="O29" s="79" t="s">
        <v>78</v>
      </c>
      <c r="P29" s="78" t="s">
        <v>79</v>
      </c>
    </row>
    <row r="30" spans="1:16" s="65" customFormat="1" x14ac:dyDescent="0.25">
      <c r="A30" s="69" t="s">
        <v>33</v>
      </c>
      <c r="B30" s="69" t="s">
        <v>73</v>
      </c>
      <c r="C30" s="79" t="s">
        <v>80</v>
      </c>
      <c r="D30" s="69" t="s">
        <v>36</v>
      </c>
      <c r="E30" s="76">
        <v>1</v>
      </c>
      <c r="F30" s="71">
        <f t="shared" si="0"/>
        <v>7</v>
      </c>
      <c r="G30" s="72">
        <v>19</v>
      </c>
      <c r="H30" s="163">
        <v>44593</v>
      </c>
      <c r="I30" s="163">
        <v>44823</v>
      </c>
      <c r="J30" s="74">
        <v>3860000</v>
      </c>
      <c r="K30" s="75">
        <f t="shared" si="1"/>
        <v>29464666.666666664</v>
      </c>
      <c r="L30" s="75"/>
      <c r="M30" s="75">
        <f t="shared" si="2"/>
        <v>0</v>
      </c>
      <c r="N30" s="76"/>
      <c r="O30" s="69" t="s">
        <v>81</v>
      </c>
      <c r="P30" s="78" t="s">
        <v>82</v>
      </c>
    </row>
    <row r="31" spans="1:16" s="65" customFormat="1" x14ac:dyDescent="0.25">
      <c r="A31" s="69" t="s">
        <v>33</v>
      </c>
      <c r="B31" s="69" t="s">
        <v>73</v>
      </c>
      <c r="C31" s="79" t="s">
        <v>83</v>
      </c>
      <c r="D31" s="69" t="s">
        <v>36</v>
      </c>
      <c r="E31" s="76">
        <v>1</v>
      </c>
      <c r="F31" s="71">
        <f t="shared" si="0"/>
        <v>7</v>
      </c>
      <c r="G31" s="72">
        <v>19</v>
      </c>
      <c r="H31" s="163">
        <v>44593</v>
      </c>
      <c r="I31" s="163">
        <v>44823</v>
      </c>
      <c r="J31" s="74">
        <v>3860000</v>
      </c>
      <c r="K31" s="75">
        <f t="shared" si="1"/>
        <v>29464666.666666664</v>
      </c>
      <c r="L31" s="75"/>
      <c r="M31" s="75">
        <f t="shared" si="2"/>
        <v>0</v>
      </c>
      <c r="N31" s="76"/>
      <c r="O31" s="69" t="s">
        <v>84</v>
      </c>
      <c r="P31" s="78" t="s">
        <v>85</v>
      </c>
    </row>
    <row r="32" spans="1:16" s="65" customFormat="1" x14ac:dyDescent="0.25">
      <c r="A32" s="89" t="s">
        <v>33</v>
      </c>
      <c r="B32" s="89" t="s">
        <v>86</v>
      </c>
      <c r="C32" s="90" t="s">
        <v>87</v>
      </c>
      <c r="D32" s="89" t="s">
        <v>36</v>
      </c>
      <c r="E32" s="91">
        <v>1</v>
      </c>
      <c r="F32" s="71">
        <f t="shared" si="0"/>
        <v>9</v>
      </c>
      <c r="G32" s="93">
        <v>0</v>
      </c>
      <c r="H32" s="164">
        <v>44593</v>
      </c>
      <c r="I32" s="163">
        <v>44865</v>
      </c>
      <c r="J32" s="74">
        <v>3860000</v>
      </c>
      <c r="K32" s="75">
        <f t="shared" si="1"/>
        <v>34740000</v>
      </c>
      <c r="L32" s="96"/>
      <c r="M32" s="75">
        <f t="shared" si="2"/>
        <v>0</v>
      </c>
      <c r="N32" s="91"/>
      <c r="O32" s="90" t="s">
        <v>88</v>
      </c>
      <c r="P32" s="97" t="s">
        <v>89</v>
      </c>
    </row>
    <row r="33" spans="1:16" s="65" customFormat="1" x14ac:dyDescent="0.25">
      <c r="A33" s="89" t="s">
        <v>33</v>
      </c>
      <c r="B33" s="89" t="s">
        <v>86</v>
      </c>
      <c r="C33" s="90" t="s">
        <v>90</v>
      </c>
      <c r="D33" s="89" t="s">
        <v>36</v>
      </c>
      <c r="E33" s="91">
        <v>2</v>
      </c>
      <c r="F33" s="71">
        <f t="shared" si="0"/>
        <v>9</v>
      </c>
      <c r="G33" s="93">
        <v>0</v>
      </c>
      <c r="H33" s="164">
        <v>44593</v>
      </c>
      <c r="I33" s="163">
        <v>44865</v>
      </c>
      <c r="J33" s="74">
        <v>3860000</v>
      </c>
      <c r="K33" s="75">
        <f t="shared" si="1"/>
        <v>69480000</v>
      </c>
      <c r="L33" s="96"/>
      <c r="M33" s="75">
        <f t="shared" si="2"/>
        <v>0</v>
      </c>
      <c r="N33" s="91"/>
      <c r="O33" s="89" t="s">
        <v>91</v>
      </c>
      <c r="P33" s="97" t="s">
        <v>92</v>
      </c>
    </row>
    <row r="34" spans="1:16" s="65" customFormat="1" x14ac:dyDescent="0.25">
      <c r="A34" s="89" t="s">
        <v>33</v>
      </c>
      <c r="B34" s="89" t="s">
        <v>86</v>
      </c>
      <c r="C34" s="90" t="s">
        <v>93</v>
      </c>
      <c r="D34" s="89" t="s">
        <v>36</v>
      </c>
      <c r="E34" s="91">
        <v>1</v>
      </c>
      <c r="F34" s="71">
        <f t="shared" si="0"/>
        <v>9</v>
      </c>
      <c r="G34" s="93">
        <v>0</v>
      </c>
      <c r="H34" s="164">
        <v>44593</v>
      </c>
      <c r="I34" s="163">
        <v>44865</v>
      </c>
      <c r="J34" s="74">
        <v>3860000</v>
      </c>
      <c r="K34" s="75">
        <f t="shared" si="1"/>
        <v>34740000</v>
      </c>
      <c r="L34" s="96"/>
      <c r="M34" s="75">
        <f t="shared" si="2"/>
        <v>0</v>
      </c>
      <c r="N34" s="91"/>
      <c r="O34" s="89" t="s">
        <v>94</v>
      </c>
      <c r="P34" s="97" t="s">
        <v>95</v>
      </c>
    </row>
    <row r="35" spans="1:16" s="65" customFormat="1" x14ac:dyDescent="0.25">
      <c r="A35" s="80" t="s">
        <v>96</v>
      </c>
      <c r="B35" s="81" t="s">
        <v>34</v>
      </c>
      <c r="C35" s="81" t="s">
        <v>97</v>
      </c>
      <c r="D35" s="81" t="s">
        <v>98</v>
      </c>
      <c r="E35" s="82">
        <v>4</v>
      </c>
      <c r="F35" s="71">
        <f t="shared" si="0"/>
        <v>9</v>
      </c>
      <c r="G35" s="83">
        <v>0</v>
      </c>
      <c r="H35" s="84">
        <v>44593</v>
      </c>
      <c r="I35" s="163">
        <v>44865</v>
      </c>
      <c r="J35" s="74">
        <v>3860000</v>
      </c>
      <c r="K35" s="75">
        <f t="shared" si="1"/>
        <v>138960000</v>
      </c>
      <c r="L35" s="178"/>
      <c r="M35" s="75">
        <f t="shared" si="2"/>
        <v>0</v>
      </c>
      <c r="N35" s="83">
        <v>18</v>
      </c>
      <c r="O35" s="86" t="s">
        <v>99</v>
      </c>
      <c r="P35" s="86" t="s">
        <v>100</v>
      </c>
    </row>
    <row r="36" spans="1:16" s="65" customFormat="1" x14ac:dyDescent="0.25">
      <c r="A36" s="80" t="s">
        <v>96</v>
      </c>
      <c r="B36" s="81" t="s">
        <v>34</v>
      </c>
      <c r="C36" s="80" t="s">
        <v>101</v>
      </c>
      <c r="D36" s="81" t="s">
        <v>98</v>
      </c>
      <c r="E36" s="82">
        <v>5</v>
      </c>
      <c r="F36" s="71">
        <f t="shared" si="0"/>
        <v>9</v>
      </c>
      <c r="G36" s="83">
        <v>0</v>
      </c>
      <c r="H36" s="84">
        <v>44593</v>
      </c>
      <c r="I36" s="163">
        <v>44865</v>
      </c>
      <c r="J36" s="74">
        <v>3860000</v>
      </c>
      <c r="K36" s="75">
        <f t="shared" si="1"/>
        <v>173700000</v>
      </c>
      <c r="L36" s="178"/>
      <c r="M36" s="75">
        <f t="shared" si="2"/>
        <v>0</v>
      </c>
      <c r="N36" s="83">
        <v>18</v>
      </c>
      <c r="O36" s="86" t="s">
        <v>102</v>
      </c>
      <c r="P36" s="86" t="s">
        <v>103</v>
      </c>
    </row>
    <row r="37" spans="1:16" s="65" customFormat="1" x14ac:dyDescent="0.25">
      <c r="A37" s="80" t="s">
        <v>96</v>
      </c>
      <c r="B37" s="81" t="s">
        <v>34</v>
      </c>
      <c r="C37" s="80" t="s">
        <v>104</v>
      </c>
      <c r="D37" s="81" t="s">
        <v>98</v>
      </c>
      <c r="E37" s="82">
        <v>4</v>
      </c>
      <c r="F37" s="71">
        <f t="shared" si="0"/>
        <v>9</v>
      </c>
      <c r="G37" s="83">
        <v>0</v>
      </c>
      <c r="H37" s="84">
        <v>44593</v>
      </c>
      <c r="I37" s="163">
        <v>44865</v>
      </c>
      <c r="J37" s="74">
        <v>3860000</v>
      </c>
      <c r="K37" s="75">
        <f t="shared" si="1"/>
        <v>138960000</v>
      </c>
      <c r="L37" s="178"/>
      <c r="M37" s="75">
        <f t="shared" si="2"/>
        <v>0</v>
      </c>
      <c r="N37" s="83">
        <v>21</v>
      </c>
      <c r="O37" s="86" t="s">
        <v>105</v>
      </c>
      <c r="P37" s="86" t="s">
        <v>106</v>
      </c>
    </row>
    <row r="38" spans="1:16" s="65" customFormat="1" x14ac:dyDescent="0.25">
      <c r="A38" s="80" t="s">
        <v>96</v>
      </c>
      <c r="B38" s="81" t="s">
        <v>34</v>
      </c>
      <c r="C38" s="86" t="s">
        <v>107</v>
      </c>
      <c r="D38" s="81" t="s">
        <v>98</v>
      </c>
      <c r="E38" s="82">
        <v>3</v>
      </c>
      <c r="F38" s="71">
        <f t="shared" si="0"/>
        <v>9</v>
      </c>
      <c r="G38" s="83">
        <v>0</v>
      </c>
      <c r="H38" s="84">
        <v>44593</v>
      </c>
      <c r="I38" s="163">
        <v>44865</v>
      </c>
      <c r="J38" s="74">
        <v>3860000</v>
      </c>
      <c r="K38" s="75">
        <f t="shared" si="1"/>
        <v>104220000</v>
      </c>
      <c r="L38" s="178"/>
      <c r="M38" s="75">
        <f t="shared" si="2"/>
        <v>0</v>
      </c>
      <c r="N38" s="83">
        <v>21</v>
      </c>
      <c r="O38" s="86" t="s">
        <v>108</v>
      </c>
      <c r="P38" s="86" t="s">
        <v>109</v>
      </c>
    </row>
    <row r="39" spans="1:16" s="65" customFormat="1" x14ac:dyDescent="0.25">
      <c r="A39" s="80" t="s">
        <v>96</v>
      </c>
      <c r="B39" s="81" t="s">
        <v>34</v>
      </c>
      <c r="C39" s="86" t="s">
        <v>110</v>
      </c>
      <c r="D39" s="81" t="s">
        <v>98</v>
      </c>
      <c r="E39" s="82">
        <v>2</v>
      </c>
      <c r="F39" s="71">
        <f t="shared" si="0"/>
        <v>9</v>
      </c>
      <c r="G39" s="83">
        <v>0</v>
      </c>
      <c r="H39" s="84">
        <v>44593</v>
      </c>
      <c r="I39" s="163">
        <v>44865</v>
      </c>
      <c r="J39" s="74">
        <v>3860000</v>
      </c>
      <c r="K39" s="75">
        <f t="shared" si="1"/>
        <v>69480000</v>
      </c>
      <c r="L39" s="178"/>
      <c r="M39" s="75">
        <f t="shared" si="2"/>
        <v>0</v>
      </c>
      <c r="N39" s="83">
        <v>21</v>
      </c>
      <c r="O39" s="86" t="s">
        <v>111</v>
      </c>
      <c r="P39" s="86" t="s">
        <v>112</v>
      </c>
    </row>
    <row r="40" spans="1:16" s="65" customFormat="1" x14ac:dyDescent="0.25">
      <c r="A40" s="80" t="s">
        <v>96</v>
      </c>
      <c r="B40" s="80" t="s">
        <v>45</v>
      </c>
      <c r="C40" s="86" t="s">
        <v>113</v>
      </c>
      <c r="D40" s="81" t="s">
        <v>98</v>
      </c>
      <c r="E40" s="82">
        <v>1</v>
      </c>
      <c r="F40" s="71">
        <f t="shared" si="0"/>
        <v>9</v>
      </c>
      <c r="G40" s="83">
        <v>0</v>
      </c>
      <c r="H40" s="84">
        <v>44593</v>
      </c>
      <c r="I40" s="163">
        <v>44865</v>
      </c>
      <c r="J40" s="74">
        <v>3860000</v>
      </c>
      <c r="K40" s="75">
        <f t="shared" si="1"/>
        <v>34740000</v>
      </c>
      <c r="L40" s="178"/>
      <c r="M40" s="75">
        <f t="shared" si="2"/>
        <v>0</v>
      </c>
      <c r="N40" s="83">
        <v>9</v>
      </c>
      <c r="O40" s="86" t="s">
        <v>114</v>
      </c>
      <c r="P40" s="87" t="s">
        <v>115</v>
      </c>
    </row>
    <row r="41" spans="1:16" s="65" customFormat="1" x14ac:dyDescent="0.25">
      <c r="A41" s="80" t="s">
        <v>96</v>
      </c>
      <c r="B41" s="80" t="s">
        <v>45</v>
      </c>
      <c r="C41" s="86" t="s">
        <v>116</v>
      </c>
      <c r="D41" s="81" t="s">
        <v>98</v>
      </c>
      <c r="E41" s="82">
        <v>2</v>
      </c>
      <c r="F41" s="71">
        <f t="shared" si="0"/>
        <v>9</v>
      </c>
      <c r="G41" s="83">
        <v>0</v>
      </c>
      <c r="H41" s="84">
        <v>44593</v>
      </c>
      <c r="I41" s="163">
        <v>44865</v>
      </c>
      <c r="J41" s="74">
        <v>3860000</v>
      </c>
      <c r="K41" s="75">
        <f t="shared" si="1"/>
        <v>69480000</v>
      </c>
      <c r="L41" s="178"/>
      <c r="M41" s="75">
        <f t="shared" si="2"/>
        <v>0</v>
      </c>
      <c r="N41" s="83">
        <v>9</v>
      </c>
      <c r="O41" s="86" t="s">
        <v>117</v>
      </c>
      <c r="P41" s="86" t="s">
        <v>118</v>
      </c>
    </row>
    <row r="42" spans="1:16" s="65" customFormat="1" x14ac:dyDescent="0.25">
      <c r="A42" s="80" t="s">
        <v>96</v>
      </c>
      <c r="B42" s="80" t="s">
        <v>34</v>
      </c>
      <c r="C42" s="86" t="s">
        <v>119</v>
      </c>
      <c r="D42" s="81" t="s">
        <v>98</v>
      </c>
      <c r="E42" s="83">
        <v>1</v>
      </c>
      <c r="F42" s="71">
        <f t="shared" si="0"/>
        <v>9</v>
      </c>
      <c r="G42" s="83">
        <v>0</v>
      </c>
      <c r="H42" s="84">
        <v>44593</v>
      </c>
      <c r="I42" s="163">
        <v>44865</v>
      </c>
      <c r="J42" s="74">
        <v>3860000</v>
      </c>
      <c r="K42" s="75">
        <f t="shared" si="1"/>
        <v>34740000</v>
      </c>
      <c r="L42" s="178"/>
      <c r="M42" s="75">
        <f t="shared" si="2"/>
        <v>0</v>
      </c>
      <c r="N42" s="83">
        <v>18</v>
      </c>
      <c r="O42" s="86" t="s">
        <v>120</v>
      </c>
      <c r="P42" s="86" t="s">
        <v>121</v>
      </c>
    </row>
    <row r="43" spans="1:16" s="65" customFormat="1" x14ac:dyDescent="0.25">
      <c r="A43" s="80" t="s">
        <v>96</v>
      </c>
      <c r="B43" s="80" t="s">
        <v>34</v>
      </c>
      <c r="C43" s="86" t="s">
        <v>122</v>
      </c>
      <c r="D43" s="81" t="s">
        <v>98</v>
      </c>
      <c r="E43" s="83">
        <v>1</v>
      </c>
      <c r="F43" s="71">
        <f t="shared" si="0"/>
        <v>9</v>
      </c>
      <c r="G43" s="83">
        <v>0</v>
      </c>
      <c r="H43" s="84">
        <v>44593</v>
      </c>
      <c r="I43" s="163">
        <v>44865</v>
      </c>
      <c r="J43" s="74">
        <v>3860000</v>
      </c>
      <c r="K43" s="75">
        <f t="shared" si="1"/>
        <v>34740000</v>
      </c>
      <c r="L43" s="178"/>
      <c r="M43" s="75">
        <f t="shared" si="2"/>
        <v>0</v>
      </c>
      <c r="N43" s="83">
        <v>18</v>
      </c>
      <c r="O43" s="86" t="s">
        <v>123</v>
      </c>
      <c r="P43" s="86" t="s">
        <v>124</v>
      </c>
    </row>
    <row r="44" spans="1:16" s="65" customFormat="1" x14ac:dyDescent="0.25">
      <c r="A44" s="80" t="s">
        <v>96</v>
      </c>
      <c r="B44" s="80" t="s">
        <v>34</v>
      </c>
      <c r="C44" s="86" t="s">
        <v>125</v>
      </c>
      <c r="D44" s="81" t="s">
        <v>98</v>
      </c>
      <c r="E44" s="83">
        <v>2</v>
      </c>
      <c r="F44" s="71">
        <f t="shared" si="0"/>
        <v>9</v>
      </c>
      <c r="G44" s="83">
        <v>0</v>
      </c>
      <c r="H44" s="84">
        <v>44593</v>
      </c>
      <c r="I44" s="163">
        <v>44865</v>
      </c>
      <c r="J44" s="74">
        <v>3860000</v>
      </c>
      <c r="K44" s="75">
        <f t="shared" si="1"/>
        <v>69480000</v>
      </c>
      <c r="L44" s="178"/>
      <c r="M44" s="75">
        <f t="shared" si="2"/>
        <v>0</v>
      </c>
      <c r="N44" s="83">
        <v>18</v>
      </c>
      <c r="O44" s="86" t="s">
        <v>126</v>
      </c>
      <c r="P44" s="86" t="s">
        <v>127</v>
      </c>
    </row>
    <row r="45" spans="1:16" s="65" customFormat="1" x14ac:dyDescent="0.25">
      <c r="A45" s="80" t="s">
        <v>96</v>
      </c>
      <c r="B45" s="80" t="s">
        <v>34</v>
      </c>
      <c r="C45" s="86" t="s">
        <v>128</v>
      </c>
      <c r="D45" s="81" t="s">
        <v>98</v>
      </c>
      <c r="E45" s="83">
        <v>1</v>
      </c>
      <c r="F45" s="71">
        <f t="shared" si="0"/>
        <v>9</v>
      </c>
      <c r="G45" s="83">
        <v>0</v>
      </c>
      <c r="H45" s="84">
        <v>44593</v>
      </c>
      <c r="I45" s="163">
        <v>44865</v>
      </c>
      <c r="J45" s="74">
        <v>3860000</v>
      </c>
      <c r="K45" s="75">
        <f t="shared" si="1"/>
        <v>34740000</v>
      </c>
      <c r="L45" s="178"/>
      <c r="M45" s="75">
        <f t="shared" si="2"/>
        <v>0</v>
      </c>
      <c r="N45" s="83">
        <v>21</v>
      </c>
      <c r="O45" s="86" t="s">
        <v>129</v>
      </c>
      <c r="P45" s="86" t="s">
        <v>130</v>
      </c>
    </row>
    <row r="46" spans="1:16" s="65" customFormat="1" x14ac:dyDescent="0.25">
      <c r="A46" s="80" t="s">
        <v>96</v>
      </c>
      <c r="B46" s="80" t="s">
        <v>45</v>
      </c>
      <c r="C46" s="86" t="s">
        <v>131</v>
      </c>
      <c r="D46" s="81" t="s">
        <v>98</v>
      </c>
      <c r="E46" s="83">
        <v>1</v>
      </c>
      <c r="F46" s="71">
        <f t="shared" si="0"/>
        <v>9</v>
      </c>
      <c r="G46" s="83">
        <v>0</v>
      </c>
      <c r="H46" s="84">
        <v>44593</v>
      </c>
      <c r="I46" s="163">
        <v>44865</v>
      </c>
      <c r="J46" s="74">
        <v>3860000</v>
      </c>
      <c r="K46" s="75">
        <f t="shared" si="1"/>
        <v>34740000</v>
      </c>
      <c r="L46" s="178"/>
      <c r="M46" s="75">
        <f t="shared" si="2"/>
        <v>0</v>
      </c>
      <c r="N46" s="83">
        <v>9</v>
      </c>
      <c r="O46" s="86" t="s">
        <v>132</v>
      </c>
      <c r="P46" s="86" t="s">
        <v>133</v>
      </c>
    </row>
    <row r="47" spans="1:16" s="65" customFormat="1" x14ac:dyDescent="0.25">
      <c r="A47" s="81" t="s">
        <v>134</v>
      </c>
      <c r="B47" s="80" t="s">
        <v>45</v>
      </c>
      <c r="C47" s="86" t="s">
        <v>135</v>
      </c>
      <c r="D47" s="81" t="s">
        <v>98</v>
      </c>
      <c r="E47" s="83">
        <v>13</v>
      </c>
      <c r="F47" s="71">
        <f t="shared" si="0"/>
        <v>9</v>
      </c>
      <c r="G47" s="83">
        <v>0</v>
      </c>
      <c r="H47" s="84">
        <v>44593</v>
      </c>
      <c r="I47" s="163">
        <v>44865</v>
      </c>
      <c r="J47" s="74">
        <v>3860000</v>
      </c>
      <c r="K47" s="75">
        <f t="shared" si="1"/>
        <v>451620000</v>
      </c>
      <c r="L47" s="178"/>
      <c r="M47" s="75">
        <f t="shared" si="2"/>
        <v>0</v>
      </c>
      <c r="N47" s="82">
        <v>9</v>
      </c>
      <c r="O47" s="86" t="s">
        <v>136</v>
      </c>
      <c r="P47" s="86" t="s">
        <v>137</v>
      </c>
    </row>
    <row r="48" spans="1:16" s="65" customFormat="1" x14ac:dyDescent="0.25">
      <c r="A48" s="81" t="s">
        <v>134</v>
      </c>
      <c r="B48" s="80" t="s">
        <v>73</v>
      </c>
      <c r="C48" s="81" t="s">
        <v>138</v>
      </c>
      <c r="D48" s="81" t="s">
        <v>98</v>
      </c>
      <c r="E48" s="83">
        <v>5</v>
      </c>
      <c r="F48" s="71">
        <f t="shared" si="0"/>
        <v>7</v>
      </c>
      <c r="G48" s="72">
        <v>19</v>
      </c>
      <c r="H48" s="84">
        <v>44593</v>
      </c>
      <c r="I48" s="163">
        <v>44823</v>
      </c>
      <c r="J48" s="74">
        <v>3860000</v>
      </c>
      <c r="K48" s="75">
        <f t="shared" si="1"/>
        <v>147323333.33333331</v>
      </c>
      <c r="L48" s="178"/>
      <c r="M48" s="75">
        <f t="shared" si="2"/>
        <v>0</v>
      </c>
      <c r="N48" s="82" t="s">
        <v>139</v>
      </c>
      <c r="O48" s="86" t="s">
        <v>140</v>
      </c>
      <c r="P48" s="86" t="s">
        <v>141</v>
      </c>
    </row>
    <row r="49" spans="1:16" s="65" customFormat="1" x14ac:dyDescent="0.25">
      <c r="A49" s="81" t="s">
        <v>134</v>
      </c>
      <c r="B49" s="80" t="s">
        <v>73</v>
      </c>
      <c r="C49" s="81" t="s">
        <v>142</v>
      </c>
      <c r="D49" s="81" t="s">
        <v>98</v>
      </c>
      <c r="E49" s="83">
        <v>1</v>
      </c>
      <c r="F49" s="71">
        <f t="shared" si="0"/>
        <v>7</v>
      </c>
      <c r="G49" s="72">
        <v>19</v>
      </c>
      <c r="H49" s="84">
        <v>44593</v>
      </c>
      <c r="I49" s="163">
        <v>44823</v>
      </c>
      <c r="J49" s="74">
        <v>3860000</v>
      </c>
      <c r="K49" s="75">
        <f t="shared" si="1"/>
        <v>29464666.666666664</v>
      </c>
      <c r="L49" s="178"/>
      <c r="M49" s="75">
        <f t="shared" si="2"/>
        <v>0</v>
      </c>
      <c r="N49" s="82" t="s">
        <v>139</v>
      </c>
      <c r="O49" s="86" t="s">
        <v>143</v>
      </c>
      <c r="P49" s="86" t="s">
        <v>144</v>
      </c>
    </row>
    <row r="50" spans="1:16" s="65" customFormat="1" x14ac:dyDescent="0.25">
      <c r="A50" s="81" t="s">
        <v>134</v>
      </c>
      <c r="B50" s="80" t="s">
        <v>73</v>
      </c>
      <c r="C50" s="81" t="s">
        <v>145</v>
      </c>
      <c r="D50" s="81" t="s">
        <v>98</v>
      </c>
      <c r="E50" s="83">
        <v>1</v>
      </c>
      <c r="F50" s="71">
        <f t="shared" si="0"/>
        <v>7</v>
      </c>
      <c r="G50" s="72">
        <v>19</v>
      </c>
      <c r="H50" s="84">
        <v>44593</v>
      </c>
      <c r="I50" s="163">
        <v>44823</v>
      </c>
      <c r="J50" s="74">
        <v>3860000</v>
      </c>
      <c r="K50" s="75">
        <f t="shared" si="1"/>
        <v>29464666.666666664</v>
      </c>
      <c r="L50" s="178"/>
      <c r="M50" s="75">
        <f t="shared" si="2"/>
        <v>0</v>
      </c>
      <c r="N50" s="82" t="s">
        <v>139</v>
      </c>
      <c r="O50" s="86" t="s">
        <v>146</v>
      </c>
      <c r="P50" s="87" t="s">
        <v>115</v>
      </c>
    </row>
    <row r="51" spans="1:16" s="65" customFormat="1" x14ac:dyDescent="0.25">
      <c r="A51" s="81" t="s">
        <v>134</v>
      </c>
      <c r="B51" s="80" t="s">
        <v>73</v>
      </c>
      <c r="C51" s="81" t="s">
        <v>147</v>
      </c>
      <c r="D51" s="81" t="s">
        <v>98</v>
      </c>
      <c r="E51" s="83">
        <v>1</v>
      </c>
      <c r="F51" s="71">
        <f t="shared" si="0"/>
        <v>7</v>
      </c>
      <c r="G51" s="72">
        <v>19</v>
      </c>
      <c r="H51" s="84">
        <v>44593</v>
      </c>
      <c r="I51" s="163">
        <v>44823</v>
      </c>
      <c r="J51" s="74">
        <v>3860000</v>
      </c>
      <c r="K51" s="75">
        <f t="shared" si="1"/>
        <v>29464666.666666664</v>
      </c>
      <c r="L51" s="178"/>
      <c r="M51" s="75">
        <f t="shared" si="2"/>
        <v>0</v>
      </c>
      <c r="N51" s="82" t="s">
        <v>139</v>
      </c>
      <c r="O51" s="86" t="s">
        <v>148</v>
      </c>
      <c r="P51" s="87" t="s">
        <v>115</v>
      </c>
    </row>
    <row r="52" spans="1:16" s="65" customFormat="1" x14ac:dyDescent="0.25">
      <c r="A52" s="81" t="s">
        <v>134</v>
      </c>
      <c r="B52" s="80" t="s">
        <v>73</v>
      </c>
      <c r="C52" s="81" t="s">
        <v>149</v>
      </c>
      <c r="D52" s="81" t="s">
        <v>98</v>
      </c>
      <c r="E52" s="83">
        <v>1</v>
      </c>
      <c r="F52" s="71">
        <f t="shared" si="0"/>
        <v>7</v>
      </c>
      <c r="G52" s="72">
        <v>19</v>
      </c>
      <c r="H52" s="84">
        <v>44593</v>
      </c>
      <c r="I52" s="163">
        <v>44823</v>
      </c>
      <c r="J52" s="74">
        <v>3860000</v>
      </c>
      <c r="K52" s="75">
        <f t="shared" si="1"/>
        <v>29464666.666666664</v>
      </c>
      <c r="L52" s="178"/>
      <c r="M52" s="75">
        <f t="shared" si="2"/>
        <v>0</v>
      </c>
      <c r="N52" s="82" t="s">
        <v>139</v>
      </c>
      <c r="O52" s="86" t="s">
        <v>150</v>
      </c>
      <c r="P52" s="87" t="s">
        <v>115</v>
      </c>
    </row>
    <row r="53" spans="1:16" s="65" customFormat="1" x14ac:dyDescent="0.25">
      <c r="A53" s="81" t="s">
        <v>134</v>
      </c>
      <c r="B53" s="80" t="s">
        <v>73</v>
      </c>
      <c r="C53" s="88" t="s">
        <v>151</v>
      </c>
      <c r="D53" s="81" t="s">
        <v>98</v>
      </c>
      <c r="E53" s="83">
        <v>1</v>
      </c>
      <c r="F53" s="71">
        <f t="shared" si="0"/>
        <v>7</v>
      </c>
      <c r="G53" s="72">
        <v>19</v>
      </c>
      <c r="H53" s="84">
        <v>44593</v>
      </c>
      <c r="I53" s="163">
        <v>44823</v>
      </c>
      <c r="J53" s="74">
        <v>3860000</v>
      </c>
      <c r="K53" s="75">
        <f t="shared" si="1"/>
        <v>29464666.666666664</v>
      </c>
      <c r="L53" s="178"/>
      <c r="M53" s="75">
        <f t="shared" si="2"/>
        <v>0</v>
      </c>
      <c r="N53" s="82" t="s">
        <v>139</v>
      </c>
      <c r="O53" s="86" t="s">
        <v>152</v>
      </c>
      <c r="P53" s="87" t="s">
        <v>115</v>
      </c>
    </row>
    <row r="54" spans="1:16" s="65" customFormat="1" x14ac:dyDescent="0.25">
      <c r="A54" s="98" t="s">
        <v>96</v>
      </c>
      <c r="B54" s="98" t="s">
        <v>45</v>
      </c>
      <c r="C54" s="98" t="s">
        <v>153</v>
      </c>
      <c r="D54" s="98" t="s">
        <v>36</v>
      </c>
      <c r="E54" s="99">
        <v>1</v>
      </c>
      <c r="F54" s="71">
        <f t="shared" si="0"/>
        <v>9</v>
      </c>
      <c r="G54" s="101">
        <v>0</v>
      </c>
      <c r="H54" s="165">
        <v>44593</v>
      </c>
      <c r="I54" s="163">
        <v>44865</v>
      </c>
      <c r="J54" s="103"/>
      <c r="K54" s="75">
        <f t="shared" si="1"/>
        <v>0</v>
      </c>
      <c r="L54" s="103">
        <v>3400000</v>
      </c>
      <c r="M54" s="75">
        <f t="shared" si="2"/>
        <v>30600000</v>
      </c>
      <c r="N54" s="105">
        <v>9</v>
      </c>
      <c r="O54" s="98" t="s">
        <v>154</v>
      </c>
      <c r="P54" s="106" t="s">
        <v>155</v>
      </c>
    </row>
    <row r="55" spans="1:16" s="65" customFormat="1" x14ac:dyDescent="0.25">
      <c r="A55" s="98" t="s">
        <v>96</v>
      </c>
      <c r="B55" s="98" t="s">
        <v>34</v>
      </c>
      <c r="C55" s="98" t="s">
        <v>156</v>
      </c>
      <c r="D55" s="98" t="s">
        <v>36</v>
      </c>
      <c r="E55" s="99">
        <v>3</v>
      </c>
      <c r="F55" s="71">
        <f t="shared" si="0"/>
        <v>9</v>
      </c>
      <c r="G55" s="101">
        <v>0</v>
      </c>
      <c r="H55" s="165">
        <v>44593</v>
      </c>
      <c r="I55" s="163">
        <v>44865</v>
      </c>
      <c r="J55" s="74">
        <v>3860000</v>
      </c>
      <c r="K55" s="75">
        <f t="shared" si="1"/>
        <v>104220000</v>
      </c>
      <c r="L55" s="103"/>
      <c r="M55" s="75">
        <f t="shared" si="2"/>
        <v>0</v>
      </c>
      <c r="N55" s="105">
        <v>18</v>
      </c>
      <c r="O55" s="98" t="s">
        <v>157</v>
      </c>
      <c r="P55" s="106" t="s">
        <v>158</v>
      </c>
    </row>
    <row r="56" spans="1:16" s="65" customFormat="1" x14ac:dyDescent="0.25">
      <c r="A56" s="98" t="s">
        <v>96</v>
      </c>
      <c r="B56" s="98" t="s">
        <v>45</v>
      </c>
      <c r="C56" s="98" t="s">
        <v>159</v>
      </c>
      <c r="D56" s="98" t="s">
        <v>36</v>
      </c>
      <c r="E56" s="99">
        <v>1</v>
      </c>
      <c r="F56" s="71">
        <f t="shared" si="0"/>
        <v>9</v>
      </c>
      <c r="G56" s="101">
        <v>0</v>
      </c>
      <c r="H56" s="165">
        <v>44593</v>
      </c>
      <c r="I56" s="163">
        <v>44865</v>
      </c>
      <c r="J56" s="74">
        <v>3860000</v>
      </c>
      <c r="K56" s="75">
        <f t="shared" si="1"/>
        <v>34740000</v>
      </c>
      <c r="L56" s="103"/>
      <c r="M56" s="75">
        <f t="shared" si="2"/>
        <v>0</v>
      </c>
      <c r="N56" s="105">
        <v>9</v>
      </c>
      <c r="O56" s="98" t="s">
        <v>160</v>
      </c>
      <c r="P56" s="106" t="s">
        <v>161</v>
      </c>
    </row>
    <row r="57" spans="1:16" s="65" customFormat="1" x14ac:dyDescent="0.25">
      <c r="A57" s="98" t="s">
        <v>96</v>
      </c>
      <c r="B57" s="98" t="s">
        <v>45</v>
      </c>
      <c r="C57" s="98" t="s">
        <v>162</v>
      </c>
      <c r="D57" s="98" t="s">
        <v>36</v>
      </c>
      <c r="E57" s="99">
        <v>1</v>
      </c>
      <c r="F57" s="71">
        <f t="shared" si="0"/>
        <v>9</v>
      </c>
      <c r="G57" s="101">
        <v>0</v>
      </c>
      <c r="H57" s="165">
        <v>44593</v>
      </c>
      <c r="I57" s="163">
        <v>44865</v>
      </c>
      <c r="J57" s="103"/>
      <c r="K57" s="75">
        <f t="shared" si="1"/>
        <v>0</v>
      </c>
      <c r="L57" s="103">
        <v>3400000</v>
      </c>
      <c r="M57" s="75">
        <f t="shared" si="2"/>
        <v>30600000</v>
      </c>
      <c r="N57" s="105">
        <v>9</v>
      </c>
      <c r="O57" s="98" t="s">
        <v>163</v>
      </c>
      <c r="P57" s="106" t="s">
        <v>164</v>
      </c>
    </row>
    <row r="58" spans="1:16" s="65" customFormat="1" x14ac:dyDescent="0.25">
      <c r="A58" s="98" t="s">
        <v>96</v>
      </c>
      <c r="B58" s="98" t="s">
        <v>45</v>
      </c>
      <c r="C58" s="98" t="s">
        <v>165</v>
      </c>
      <c r="D58" s="98" t="s">
        <v>36</v>
      </c>
      <c r="E58" s="99">
        <v>4</v>
      </c>
      <c r="F58" s="71">
        <f t="shared" si="0"/>
        <v>9</v>
      </c>
      <c r="G58" s="101">
        <v>0</v>
      </c>
      <c r="H58" s="165">
        <v>44593</v>
      </c>
      <c r="I58" s="163">
        <v>44865</v>
      </c>
      <c r="J58" s="74">
        <v>3860000</v>
      </c>
      <c r="K58" s="75">
        <f t="shared" si="1"/>
        <v>138960000</v>
      </c>
      <c r="L58" s="103"/>
      <c r="M58" s="75">
        <f t="shared" si="2"/>
        <v>0</v>
      </c>
      <c r="N58" s="105">
        <v>9</v>
      </c>
      <c r="O58" s="98" t="s">
        <v>166</v>
      </c>
      <c r="P58" s="106" t="s">
        <v>167</v>
      </c>
    </row>
    <row r="59" spans="1:16" s="65" customFormat="1" x14ac:dyDescent="0.25">
      <c r="A59" s="98" t="s">
        <v>96</v>
      </c>
      <c r="B59" s="98" t="s">
        <v>168</v>
      </c>
      <c r="C59" s="98" t="s">
        <v>169</v>
      </c>
      <c r="D59" s="98" t="s">
        <v>36</v>
      </c>
      <c r="E59" s="99">
        <v>1</v>
      </c>
      <c r="F59" s="71">
        <f t="shared" si="0"/>
        <v>9</v>
      </c>
      <c r="G59" s="101">
        <v>0</v>
      </c>
      <c r="H59" s="165">
        <v>44593</v>
      </c>
      <c r="I59" s="163">
        <v>44865</v>
      </c>
      <c r="J59" s="103"/>
      <c r="K59" s="75">
        <f t="shared" si="1"/>
        <v>0</v>
      </c>
      <c r="L59" s="103">
        <v>3400000</v>
      </c>
      <c r="M59" s="75">
        <f t="shared" si="2"/>
        <v>30600000</v>
      </c>
      <c r="N59" s="105"/>
      <c r="O59" s="98" t="s">
        <v>170</v>
      </c>
      <c r="P59" s="106" t="s">
        <v>171</v>
      </c>
    </row>
    <row r="60" spans="1:16" s="65" customFormat="1" x14ac:dyDescent="0.25">
      <c r="A60" s="98" t="s">
        <v>96</v>
      </c>
      <c r="B60" s="98" t="s">
        <v>86</v>
      </c>
      <c r="C60" s="98" t="s">
        <v>172</v>
      </c>
      <c r="D60" s="98" t="s">
        <v>36</v>
      </c>
      <c r="E60" s="105">
        <v>1</v>
      </c>
      <c r="F60" s="71">
        <f t="shared" si="0"/>
        <v>9</v>
      </c>
      <c r="G60" s="101">
        <v>0</v>
      </c>
      <c r="H60" s="165">
        <v>44593</v>
      </c>
      <c r="I60" s="163">
        <v>44865</v>
      </c>
      <c r="J60" s="74">
        <v>3860000</v>
      </c>
      <c r="K60" s="75">
        <f t="shared" si="1"/>
        <v>34740000</v>
      </c>
      <c r="L60" s="103"/>
      <c r="M60" s="75">
        <f t="shared" si="2"/>
        <v>0</v>
      </c>
      <c r="N60" s="106"/>
      <c r="O60" s="107" t="s">
        <v>94</v>
      </c>
      <c r="P60" s="106" t="s">
        <v>173</v>
      </c>
    </row>
    <row r="61" spans="1:16" s="65" customFormat="1" ht="12.75" x14ac:dyDescent="0.25">
      <c r="A61" s="98" t="s">
        <v>96</v>
      </c>
      <c r="B61" s="98" t="s">
        <v>86</v>
      </c>
      <c r="C61" s="108" t="s">
        <v>90</v>
      </c>
      <c r="D61" s="98" t="s">
        <v>36</v>
      </c>
      <c r="E61" s="105">
        <v>9</v>
      </c>
      <c r="F61" s="71">
        <f t="shared" si="0"/>
        <v>9</v>
      </c>
      <c r="G61" s="101">
        <v>0</v>
      </c>
      <c r="H61" s="165">
        <v>44593</v>
      </c>
      <c r="I61" s="163">
        <v>44865</v>
      </c>
      <c r="J61" s="74">
        <v>3860000</v>
      </c>
      <c r="K61" s="75">
        <f t="shared" si="1"/>
        <v>312660000</v>
      </c>
      <c r="L61" s="104"/>
      <c r="M61" s="75">
        <f t="shared" si="2"/>
        <v>0</v>
      </c>
      <c r="N61" s="106"/>
      <c r="O61" s="107" t="s">
        <v>91</v>
      </c>
      <c r="P61" s="109" t="s">
        <v>174</v>
      </c>
    </row>
    <row r="62" spans="1:16" s="65" customFormat="1" x14ac:dyDescent="0.25">
      <c r="A62" s="98" t="s">
        <v>96</v>
      </c>
      <c r="B62" s="98" t="s">
        <v>86</v>
      </c>
      <c r="C62" s="108" t="s">
        <v>87</v>
      </c>
      <c r="D62" s="98" t="s">
        <v>36</v>
      </c>
      <c r="E62" s="105">
        <v>2</v>
      </c>
      <c r="F62" s="71">
        <f t="shared" si="0"/>
        <v>9</v>
      </c>
      <c r="G62" s="101">
        <v>0</v>
      </c>
      <c r="H62" s="165">
        <v>44593</v>
      </c>
      <c r="I62" s="163">
        <v>44865</v>
      </c>
      <c r="J62" s="74">
        <v>3860000</v>
      </c>
      <c r="K62" s="75">
        <f t="shared" si="1"/>
        <v>69480000</v>
      </c>
      <c r="L62" s="104"/>
      <c r="M62" s="75">
        <f t="shared" si="2"/>
        <v>0</v>
      </c>
      <c r="N62" s="106"/>
      <c r="O62" s="108" t="s">
        <v>88</v>
      </c>
      <c r="P62" s="106" t="s">
        <v>175</v>
      </c>
    </row>
    <row r="63" spans="1:16" s="65" customFormat="1" x14ac:dyDescent="0.25">
      <c r="A63" s="98" t="s">
        <v>96</v>
      </c>
      <c r="B63" s="98" t="s">
        <v>73</v>
      </c>
      <c r="C63" s="110" t="s">
        <v>176</v>
      </c>
      <c r="D63" s="98" t="s">
        <v>36</v>
      </c>
      <c r="E63" s="105">
        <v>2</v>
      </c>
      <c r="F63" s="100">
        <f t="shared" si="0"/>
        <v>7</v>
      </c>
      <c r="G63" s="72">
        <v>19</v>
      </c>
      <c r="H63" s="165">
        <v>44593</v>
      </c>
      <c r="I63" s="163">
        <v>44823</v>
      </c>
      <c r="J63" s="103"/>
      <c r="K63" s="75">
        <f t="shared" si="1"/>
        <v>0</v>
      </c>
      <c r="L63" s="104">
        <v>3400000</v>
      </c>
      <c r="M63" s="75">
        <f t="shared" si="2"/>
        <v>51906666.666666664</v>
      </c>
      <c r="N63" s="106"/>
      <c r="O63" s="98"/>
      <c r="P63" s="106" t="s">
        <v>177</v>
      </c>
    </row>
    <row r="64" spans="1:16" s="65" customFormat="1" x14ac:dyDescent="0.25">
      <c r="A64" s="98" t="s">
        <v>96</v>
      </c>
      <c r="B64" s="98" t="s">
        <v>73</v>
      </c>
      <c r="C64" s="110" t="s">
        <v>178</v>
      </c>
      <c r="D64" s="98" t="s">
        <v>36</v>
      </c>
      <c r="E64" s="105">
        <v>1</v>
      </c>
      <c r="F64" s="100">
        <f t="shared" si="0"/>
        <v>7</v>
      </c>
      <c r="G64" s="72">
        <v>19</v>
      </c>
      <c r="H64" s="165">
        <v>44593</v>
      </c>
      <c r="I64" s="163">
        <v>44823</v>
      </c>
      <c r="J64" s="74">
        <v>3860000</v>
      </c>
      <c r="K64" s="75">
        <f t="shared" si="1"/>
        <v>29464666.666666664</v>
      </c>
      <c r="L64" s="104"/>
      <c r="M64" s="75">
        <f t="shared" si="2"/>
        <v>0</v>
      </c>
      <c r="N64" s="106"/>
      <c r="O64" s="106"/>
      <c r="P64" s="98" t="s">
        <v>179</v>
      </c>
    </row>
    <row r="65" spans="1:18" s="65" customFormat="1" x14ac:dyDescent="0.25">
      <c r="A65" s="98" t="s">
        <v>96</v>
      </c>
      <c r="B65" s="98" t="s">
        <v>73</v>
      </c>
      <c r="C65" s="110" t="s">
        <v>180</v>
      </c>
      <c r="D65" s="98" t="s">
        <v>36</v>
      </c>
      <c r="E65" s="105">
        <v>2</v>
      </c>
      <c r="F65" s="100">
        <f t="shared" si="0"/>
        <v>7</v>
      </c>
      <c r="G65" s="72">
        <v>19</v>
      </c>
      <c r="H65" s="165">
        <v>44593</v>
      </c>
      <c r="I65" s="163">
        <v>44823</v>
      </c>
      <c r="J65" s="103"/>
      <c r="K65" s="75">
        <f t="shared" si="1"/>
        <v>0</v>
      </c>
      <c r="L65" s="104">
        <v>3400000</v>
      </c>
      <c r="M65" s="75">
        <f t="shared" si="2"/>
        <v>51906666.666666664</v>
      </c>
      <c r="N65" s="106"/>
      <c r="O65" s="98"/>
      <c r="P65" s="111" t="s">
        <v>181</v>
      </c>
    </row>
    <row r="66" spans="1:18" s="65" customFormat="1" x14ac:dyDescent="0.25">
      <c r="A66" s="98" t="s">
        <v>96</v>
      </c>
      <c r="B66" s="98" t="s">
        <v>73</v>
      </c>
      <c r="C66" s="110" t="s">
        <v>182</v>
      </c>
      <c r="D66" s="98" t="s">
        <v>36</v>
      </c>
      <c r="E66" s="105">
        <v>1</v>
      </c>
      <c r="F66" s="100">
        <f t="shared" si="0"/>
        <v>7</v>
      </c>
      <c r="G66" s="72">
        <v>19</v>
      </c>
      <c r="H66" s="165">
        <v>44593</v>
      </c>
      <c r="I66" s="163">
        <v>44823</v>
      </c>
      <c r="J66" s="74">
        <v>3860000</v>
      </c>
      <c r="K66" s="75">
        <f t="shared" si="1"/>
        <v>29464666.666666664</v>
      </c>
      <c r="L66" s="104"/>
      <c r="M66" s="75">
        <f t="shared" si="2"/>
        <v>0</v>
      </c>
      <c r="N66" s="106"/>
      <c r="O66" s="98"/>
      <c r="P66" s="106" t="s">
        <v>183</v>
      </c>
    </row>
    <row r="67" spans="1:18" s="65" customFormat="1" x14ac:dyDescent="0.25">
      <c r="A67" s="98" t="s">
        <v>96</v>
      </c>
      <c r="B67" s="98" t="s">
        <v>73</v>
      </c>
      <c r="C67" s="110" t="s">
        <v>184</v>
      </c>
      <c r="D67" s="98" t="s">
        <v>36</v>
      </c>
      <c r="E67" s="105">
        <v>1</v>
      </c>
      <c r="F67" s="100">
        <f t="shared" si="0"/>
        <v>7</v>
      </c>
      <c r="G67" s="72">
        <v>19</v>
      </c>
      <c r="H67" s="165">
        <v>44593</v>
      </c>
      <c r="I67" s="163">
        <v>44823</v>
      </c>
      <c r="J67" s="103"/>
      <c r="K67" s="75">
        <f t="shared" si="1"/>
        <v>0</v>
      </c>
      <c r="L67" s="104">
        <v>3400000</v>
      </c>
      <c r="M67" s="75">
        <f t="shared" si="2"/>
        <v>25953333.333333332</v>
      </c>
      <c r="N67" s="106"/>
      <c r="O67" s="98"/>
      <c r="P67" s="106" t="s">
        <v>185</v>
      </c>
    </row>
    <row r="68" spans="1:18" s="65" customFormat="1" x14ac:dyDescent="0.25">
      <c r="A68" s="98" t="s">
        <v>96</v>
      </c>
      <c r="B68" s="98" t="s">
        <v>73</v>
      </c>
      <c r="C68" s="110" t="s">
        <v>186</v>
      </c>
      <c r="D68" s="98" t="s">
        <v>36</v>
      </c>
      <c r="E68" s="105">
        <v>1</v>
      </c>
      <c r="F68" s="100">
        <f t="shared" si="0"/>
        <v>7</v>
      </c>
      <c r="G68" s="72">
        <v>19</v>
      </c>
      <c r="H68" s="165">
        <v>44593</v>
      </c>
      <c r="I68" s="163">
        <v>44823</v>
      </c>
      <c r="J68" s="103"/>
      <c r="K68" s="75">
        <f t="shared" si="1"/>
        <v>0</v>
      </c>
      <c r="L68" s="104">
        <v>3400000</v>
      </c>
      <c r="M68" s="75">
        <f t="shared" si="2"/>
        <v>25953333.333333332</v>
      </c>
      <c r="N68" s="106"/>
      <c r="O68" s="98"/>
      <c r="P68" s="106" t="s">
        <v>187</v>
      </c>
    </row>
    <row r="69" spans="1:18" s="65" customFormat="1" x14ac:dyDescent="0.2">
      <c r="A69" s="113" t="s">
        <v>188</v>
      </c>
      <c r="B69" s="69" t="s">
        <v>45</v>
      </c>
      <c r="C69" s="114" t="s">
        <v>189</v>
      </c>
      <c r="D69" s="113" t="s">
        <v>190</v>
      </c>
      <c r="E69" s="115">
        <v>1</v>
      </c>
      <c r="F69" s="71">
        <f t="shared" si="0"/>
        <v>9</v>
      </c>
      <c r="G69" s="117">
        <v>0</v>
      </c>
      <c r="H69" s="166">
        <v>44593</v>
      </c>
      <c r="I69" s="163">
        <v>44865</v>
      </c>
      <c r="J69" s="179"/>
      <c r="K69" s="75">
        <f t="shared" si="1"/>
        <v>0</v>
      </c>
      <c r="L69" s="179">
        <v>3400000</v>
      </c>
      <c r="M69" s="75">
        <f t="shared" si="2"/>
        <v>30600000</v>
      </c>
      <c r="N69" s="121" t="s">
        <v>191</v>
      </c>
      <c r="O69" s="122" t="s">
        <v>192</v>
      </c>
      <c r="P69" s="123"/>
    </row>
    <row r="70" spans="1:18" s="66" customFormat="1" x14ac:dyDescent="0.2">
      <c r="A70" s="113" t="s">
        <v>188</v>
      </c>
      <c r="B70" s="80" t="s">
        <v>34</v>
      </c>
      <c r="C70" s="113" t="s">
        <v>193</v>
      </c>
      <c r="D70" s="113"/>
      <c r="E70" s="115">
        <v>4</v>
      </c>
      <c r="F70" s="71">
        <f t="shared" si="0"/>
        <v>9</v>
      </c>
      <c r="G70" s="117">
        <v>0</v>
      </c>
      <c r="H70" s="166">
        <v>44593</v>
      </c>
      <c r="I70" s="163">
        <v>44865</v>
      </c>
      <c r="J70" s="74">
        <v>3860000</v>
      </c>
      <c r="K70" s="75">
        <f t="shared" si="1"/>
        <v>138960000</v>
      </c>
      <c r="L70" s="180"/>
      <c r="M70" s="75">
        <f t="shared" si="2"/>
        <v>0</v>
      </c>
      <c r="N70" s="121" t="s">
        <v>194</v>
      </c>
      <c r="O70" s="122" t="s">
        <v>195</v>
      </c>
      <c r="P70" s="125"/>
    </row>
    <row r="71" spans="1:18" x14ac:dyDescent="0.2">
      <c r="A71" s="113" t="s">
        <v>188</v>
      </c>
      <c r="B71" s="80" t="s">
        <v>34</v>
      </c>
      <c r="C71" s="126" t="s">
        <v>196</v>
      </c>
      <c r="D71" s="113"/>
      <c r="E71" s="115">
        <v>1</v>
      </c>
      <c r="F71" s="71">
        <f t="shared" si="0"/>
        <v>9</v>
      </c>
      <c r="G71" s="117">
        <v>0</v>
      </c>
      <c r="H71" s="166">
        <v>44593</v>
      </c>
      <c r="I71" s="163">
        <v>44865</v>
      </c>
      <c r="J71" s="74">
        <v>3860000</v>
      </c>
      <c r="K71" s="75">
        <f t="shared" si="1"/>
        <v>34740000</v>
      </c>
      <c r="L71" s="180"/>
      <c r="M71" s="75">
        <f t="shared" si="2"/>
        <v>0</v>
      </c>
      <c r="N71" s="121" t="s">
        <v>194</v>
      </c>
      <c r="O71" s="122" t="s">
        <v>197</v>
      </c>
      <c r="P71" s="125"/>
      <c r="Q71" s="2"/>
      <c r="R71" s="67"/>
    </row>
    <row r="72" spans="1:18" x14ac:dyDescent="0.2">
      <c r="A72" s="113" t="s">
        <v>188</v>
      </c>
      <c r="B72" s="69" t="s">
        <v>45</v>
      </c>
      <c r="C72" s="113" t="s">
        <v>198</v>
      </c>
      <c r="D72" s="113"/>
      <c r="E72" s="115">
        <v>1</v>
      </c>
      <c r="F72" s="71">
        <f t="shared" si="0"/>
        <v>9</v>
      </c>
      <c r="G72" s="117">
        <v>0</v>
      </c>
      <c r="H72" s="166">
        <v>44593</v>
      </c>
      <c r="I72" s="163">
        <v>44865</v>
      </c>
      <c r="J72" s="179"/>
      <c r="K72" s="75">
        <f t="shared" si="1"/>
        <v>0</v>
      </c>
      <c r="L72" s="179">
        <v>3400000</v>
      </c>
      <c r="M72" s="75">
        <f t="shared" si="2"/>
        <v>30600000</v>
      </c>
      <c r="N72" s="121" t="s">
        <v>191</v>
      </c>
      <c r="O72" s="127" t="s">
        <v>199</v>
      </c>
      <c r="P72" s="125"/>
      <c r="Q72" s="2"/>
    </row>
    <row r="73" spans="1:18" x14ac:dyDescent="0.2">
      <c r="A73" s="113" t="s">
        <v>188</v>
      </c>
      <c r="B73" s="69" t="s">
        <v>45</v>
      </c>
      <c r="C73" s="113" t="s">
        <v>200</v>
      </c>
      <c r="D73" s="113"/>
      <c r="E73" s="115">
        <v>1</v>
      </c>
      <c r="F73" s="71">
        <f t="shared" si="0"/>
        <v>9</v>
      </c>
      <c r="G73" s="117">
        <v>0</v>
      </c>
      <c r="H73" s="166">
        <v>44593</v>
      </c>
      <c r="I73" s="163">
        <v>44865</v>
      </c>
      <c r="J73" s="74">
        <v>3860000</v>
      </c>
      <c r="K73" s="75">
        <f t="shared" si="1"/>
        <v>34740000</v>
      </c>
      <c r="L73" s="180"/>
      <c r="M73" s="75">
        <f t="shared" si="2"/>
        <v>0</v>
      </c>
      <c r="N73" s="121" t="s">
        <v>191</v>
      </c>
      <c r="O73" s="122" t="s">
        <v>201</v>
      </c>
      <c r="P73" s="125"/>
      <c r="Q73" s="2"/>
    </row>
    <row r="74" spans="1:18" x14ac:dyDescent="0.2">
      <c r="A74" s="113" t="s">
        <v>188</v>
      </c>
      <c r="B74" s="80" t="s">
        <v>34</v>
      </c>
      <c r="C74" s="114" t="s">
        <v>202</v>
      </c>
      <c r="D74" s="113"/>
      <c r="E74" s="115">
        <v>4</v>
      </c>
      <c r="F74" s="71">
        <f t="shared" si="0"/>
        <v>9</v>
      </c>
      <c r="G74" s="117">
        <v>0</v>
      </c>
      <c r="H74" s="166">
        <v>44593</v>
      </c>
      <c r="I74" s="163">
        <v>44865</v>
      </c>
      <c r="J74" s="74">
        <v>3860000</v>
      </c>
      <c r="K74" s="75">
        <f t="shared" si="1"/>
        <v>138960000</v>
      </c>
      <c r="L74" s="180"/>
      <c r="M74" s="75">
        <f t="shared" si="2"/>
        <v>0</v>
      </c>
      <c r="N74" s="121" t="s">
        <v>194</v>
      </c>
      <c r="O74" s="122" t="s">
        <v>203</v>
      </c>
      <c r="P74" s="125"/>
      <c r="Q74" s="2"/>
    </row>
    <row r="75" spans="1:18" x14ac:dyDescent="0.2">
      <c r="A75" s="113" t="s">
        <v>188</v>
      </c>
      <c r="B75" s="69" t="s">
        <v>45</v>
      </c>
      <c r="C75" s="114" t="s">
        <v>204</v>
      </c>
      <c r="D75" s="113"/>
      <c r="E75" s="115">
        <v>1</v>
      </c>
      <c r="F75" s="71">
        <f t="shared" si="0"/>
        <v>9</v>
      </c>
      <c r="G75" s="117">
        <v>0</v>
      </c>
      <c r="H75" s="166">
        <v>44593</v>
      </c>
      <c r="I75" s="163">
        <v>44865</v>
      </c>
      <c r="J75" s="179"/>
      <c r="K75" s="75">
        <f t="shared" si="1"/>
        <v>0</v>
      </c>
      <c r="L75" s="179">
        <v>3400000</v>
      </c>
      <c r="M75" s="75">
        <f t="shared" si="2"/>
        <v>30600000</v>
      </c>
      <c r="N75" s="121" t="s">
        <v>191</v>
      </c>
      <c r="O75" s="127" t="s">
        <v>53</v>
      </c>
      <c r="P75" s="125"/>
    </row>
    <row r="76" spans="1:18" x14ac:dyDescent="0.2">
      <c r="A76" s="113" t="s">
        <v>188</v>
      </c>
      <c r="B76" s="69" t="s">
        <v>45</v>
      </c>
      <c r="C76" s="114" t="s">
        <v>205</v>
      </c>
      <c r="D76" s="113"/>
      <c r="E76" s="128">
        <v>2</v>
      </c>
      <c r="F76" s="71">
        <f t="shared" si="0"/>
        <v>9</v>
      </c>
      <c r="G76" s="117">
        <v>0</v>
      </c>
      <c r="H76" s="166">
        <v>44593</v>
      </c>
      <c r="I76" s="163">
        <v>44865</v>
      </c>
      <c r="J76" s="179"/>
      <c r="K76" s="75">
        <f t="shared" si="1"/>
        <v>0</v>
      </c>
      <c r="L76" s="179">
        <v>3400000</v>
      </c>
      <c r="M76" s="75">
        <f t="shared" si="2"/>
        <v>61200000</v>
      </c>
      <c r="N76" s="121" t="s">
        <v>191</v>
      </c>
      <c r="O76" s="127" t="s">
        <v>206</v>
      </c>
      <c r="P76" s="125"/>
    </row>
    <row r="77" spans="1:18" x14ac:dyDescent="0.2">
      <c r="A77" s="113" t="s">
        <v>188</v>
      </c>
      <c r="B77" s="80" t="s">
        <v>34</v>
      </c>
      <c r="C77" s="129" t="s">
        <v>207</v>
      </c>
      <c r="D77" s="113"/>
      <c r="E77" s="128">
        <v>2</v>
      </c>
      <c r="F77" s="71">
        <f t="shared" si="0"/>
        <v>9</v>
      </c>
      <c r="G77" s="117">
        <v>0</v>
      </c>
      <c r="H77" s="166">
        <v>44593</v>
      </c>
      <c r="I77" s="163">
        <v>44865</v>
      </c>
      <c r="J77" s="74">
        <v>3860000</v>
      </c>
      <c r="K77" s="75">
        <f t="shared" si="1"/>
        <v>69480000</v>
      </c>
      <c r="L77" s="180"/>
      <c r="M77" s="75">
        <f t="shared" si="2"/>
        <v>0</v>
      </c>
      <c r="N77" s="121" t="s">
        <v>194</v>
      </c>
      <c r="O77" s="127" t="s">
        <v>208</v>
      </c>
      <c r="P77" s="125"/>
    </row>
    <row r="78" spans="1:18" x14ac:dyDescent="0.2">
      <c r="A78" s="113" t="s">
        <v>188</v>
      </c>
      <c r="B78" s="80" t="s">
        <v>34</v>
      </c>
      <c r="C78" s="129" t="s">
        <v>193</v>
      </c>
      <c r="D78" s="113"/>
      <c r="E78" s="128">
        <v>4</v>
      </c>
      <c r="F78" s="71">
        <f t="shared" si="0"/>
        <v>9</v>
      </c>
      <c r="G78" s="117">
        <v>0</v>
      </c>
      <c r="H78" s="166">
        <v>44593</v>
      </c>
      <c r="I78" s="163">
        <v>44865</v>
      </c>
      <c r="J78" s="74">
        <v>3860000</v>
      </c>
      <c r="K78" s="75">
        <f t="shared" si="1"/>
        <v>138960000</v>
      </c>
      <c r="L78" s="180"/>
      <c r="M78" s="75">
        <f t="shared" si="2"/>
        <v>0</v>
      </c>
      <c r="N78" s="121" t="s">
        <v>194</v>
      </c>
      <c r="O78" s="127" t="s">
        <v>209</v>
      </c>
      <c r="P78" s="125"/>
    </row>
    <row r="79" spans="1:18" x14ac:dyDescent="0.2">
      <c r="A79" s="126" t="s">
        <v>188</v>
      </c>
      <c r="B79" s="130" t="s">
        <v>73</v>
      </c>
      <c r="C79" s="126" t="s">
        <v>200</v>
      </c>
      <c r="D79" s="131"/>
      <c r="E79" s="128">
        <v>1</v>
      </c>
      <c r="F79" s="100">
        <f t="shared" si="0"/>
        <v>7</v>
      </c>
      <c r="G79" s="72">
        <v>19</v>
      </c>
      <c r="H79" s="167">
        <v>44593</v>
      </c>
      <c r="I79" s="163">
        <v>44823</v>
      </c>
      <c r="J79" s="74">
        <v>3860000</v>
      </c>
      <c r="K79" s="75">
        <f t="shared" si="1"/>
        <v>29464666.666666664</v>
      </c>
      <c r="L79" s="134"/>
      <c r="M79" s="75">
        <f t="shared" si="2"/>
        <v>0</v>
      </c>
      <c r="N79" s="121" t="s">
        <v>210</v>
      </c>
      <c r="O79" s="135" t="s">
        <v>201</v>
      </c>
      <c r="P79" s="125"/>
    </row>
    <row r="80" spans="1:18" x14ac:dyDescent="0.2">
      <c r="A80" s="126" t="s">
        <v>188</v>
      </c>
      <c r="B80" s="126" t="s">
        <v>73</v>
      </c>
      <c r="C80" s="136" t="s">
        <v>211</v>
      </c>
      <c r="D80" s="131"/>
      <c r="E80" s="121">
        <v>1</v>
      </c>
      <c r="F80" s="100">
        <f t="shared" si="0"/>
        <v>7</v>
      </c>
      <c r="G80" s="72">
        <v>19</v>
      </c>
      <c r="H80" s="167">
        <v>44593</v>
      </c>
      <c r="I80" s="163">
        <v>44823</v>
      </c>
      <c r="J80" s="74">
        <v>3860000</v>
      </c>
      <c r="K80" s="75">
        <f t="shared" si="1"/>
        <v>29464666.666666664</v>
      </c>
      <c r="L80" s="134"/>
      <c r="M80" s="75">
        <f t="shared" si="2"/>
        <v>0</v>
      </c>
      <c r="N80" s="121" t="s">
        <v>191</v>
      </c>
      <c r="O80" s="131" t="s">
        <v>212</v>
      </c>
      <c r="P80" s="125"/>
    </row>
    <row r="81" spans="1:16" x14ac:dyDescent="0.2">
      <c r="A81" s="126" t="s">
        <v>188</v>
      </c>
      <c r="B81" s="126" t="s">
        <v>73</v>
      </c>
      <c r="C81" s="114" t="s">
        <v>205</v>
      </c>
      <c r="D81" s="131"/>
      <c r="E81" s="124">
        <v>1</v>
      </c>
      <c r="F81" s="100">
        <f t="shared" ref="F81:F91" si="3">INT((I81-H81)/30)</f>
        <v>7</v>
      </c>
      <c r="G81" s="72">
        <v>19</v>
      </c>
      <c r="H81" s="167">
        <v>44593</v>
      </c>
      <c r="I81" s="163">
        <v>44823</v>
      </c>
      <c r="J81" s="137"/>
      <c r="K81" s="75">
        <f t="shared" ref="K81:K92" si="4">(F81+G81/30)*$J81*$E81</f>
        <v>0</v>
      </c>
      <c r="L81" s="179">
        <v>3400000</v>
      </c>
      <c r="M81" s="75">
        <f t="shared" ref="M81:M92" si="5">(F81+G81/30)*$L81*$E81</f>
        <v>25953333.333333332</v>
      </c>
      <c r="N81" s="121" t="s">
        <v>210</v>
      </c>
      <c r="O81" s="131" t="s">
        <v>206</v>
      </c>
      <c r="P81" s="125"/>
    </row>
    <row r="82" spans="1:16" ht="12.75" x14ac:dyDescent="0.2">
      <c r="A82" s="126" t="s">
        <v>188</v>
      </c>
      <c r="B82" s="80" t="s">
        <v>34</v>
      </c>
      <c r="C82" s="138" t="s">
        <v>213</v>
      </c>
      <c r="D82" s="131"/>
      <c r="E82" s="139">
        <v>2</v>
      </c>
      <c r="F82" s="71">
        <f t="shared" si="3"/>
        <v>9</v>
      </c>
      <c r="G82" s="130">
        <v>0</v>
      </c>
      <c r="H82" s="167">
        <v>44593</v>
      </c>
      <c r="I82" s="163">
        <v>44865</v>
      </c>
      <c r="J82" s="74">
        <v>3860000</v>
      </c>
      <c r="K82" s="75">
        <f t="shared" si="4"/>
        <v>69480000</v>
      </c>
      <c r="L82" s="134"/>
      <c r="M82" s="75">
        <f t="shared" si="5"/>
        <v>0</v>
      </c>
      <c r="N82" s="121" t="s">
        <v>194</v>
      </c>
      <c r="O82" s="122" t="s">
        <v>214</v>
      </c>
      <c r="P82" s="125"/>
    </row>
    <row r="83" spans="1:16" ht="12.75" x14ac:dyDescent="0.2">
      <c r="A83" s="126" t="s">
        <v>188</v>
      </c>
      <c r="B83" s="80" t="s">
        <v>34</v>
      </c>
      <c r="C83" s="138" t="s">
        <v>215</v>
      </c>
      <c r="D83" s="131"/>
      <c r="E83" s="140">
        <v>5</v>
      </c>
      <c r="F83" s="71">
        <f t="shared" si="3"/>
        <v>9</v>
      </c>
      <c r="G83" s="130">
        <v>0</v>
      </c>
      <c r="H83" s="167">
        <v>44593</v>
      </c>
      <c r="I83" s="163">
        <v>44865</v>
      </c>
      <c r="J83" s="74">
        <v>3860000</v>
      </c>
      <c r="K83" s="75">
        <f t="shared" si="4"/>
        <v>173700000</v>
      </c>
      <c r="L83" s="134"/>
      <c r="M83" s="75">
        <f t="shared" si="5"/>
        <v>0</v>
      </c>
      <c r="N83" s="121" t="s">
        <v>194</v>
      </c>
      <c r="O83" s="122" t="s">
        <v>216</v>
      </c>
      <c r="P83" s="125"/>
    </row>
    <row r="84" spans="1:16" ht="12.75" x14ac:dyDescent="0.2">
      <c r="A84" s="126" t="s">
        <v>188</v>
      </c>
      <c r="B84" s="80" t="s">
        <v>34</v>
      </c>
      <c r="C84" s="138" t="s">
        <v>217</v>
      </c>
      <c r="D84" s="131"/>
      <c r="E84" s="141">
        <v>2</v>
      </c>
      <c r="F84" s="71">
        <f t="shared" si="3"/>
        <v>9</v>
      </c>
      <c r="G84" s="130">
        <v>0</v>
      </c>
      <c r="H84" s="167">
        <v>44593</v>
      </c>
      <c r="I84" s="163">
        <v>44865</v>
      </c>
      <c r="J84" s="74">
        <v>3860000</v>
      </c>
      <c r="K84" s="75">
        <f t="shared" si="4"/>
        <v>69480000</v>
      </c>
      <c r="L84" s="134"/>
      <c r="M84" s="75">
        <f t="shared" si="5"/>
        <v>0</v>
      </c>
      <c r="N84" s="121" t="s">
        <v>194</v>
      </c>
      <c r="O84" s="122" t="s">
        <v>218</v>
      </c>
      <c r="P84" s="125"/>
    </row>
    <row r="85" spans="1:16" ht="12.75" x14ac:dyDescent="0.2">
      <c r="A85" s="126" t="s">
        <v>188</v>
      </c>
      <c r="B85" s="80" t="s">
        <v>34</v>
      </c>
      <c r="C85" s="142" t="s">
        <v>219</v>
      </c>
      <c r="D85" s="131"/>
      <c r="E85" s="143">
        <v>2</v>
      </c>
      <c r="F85" s="71">
        <f t="shared" si="3"/>
        <v>9</v>
      </c>
      <c r="G85" s="130">
        <v>0</v>
      </c>
      <c r="H85" s="167">
        <v>44593</v>
      </c>
      <c r="I85" s="163">
        <v>44865</v>
      </c>
      <c r="J85" s="74">
        <v>3860000</v>
      </c>
      <c r="K85" s="75">
        <f t="shared" si="4"/>
        <v>69480000</v>
      </c>
      <c r="L85" s="134"/>
      <c r="M85" s="75">
        <f t="shared" si="5"/>
        <v>0</v>
      </c>
      <c r="N85" s="121" t="s">
        <v>194</v>
      </c>
      <c r="O85" s="122" t="s">
        <v>220</v>
      </c>
      <c r="P85" s="125"/>
    </row>
    <row r="86" spans="1:16" ht="12.75" x14ac:dyDescent="0.2">
      <c r="A86" s="126" t="s">
        <v>188</v>
      </c>
      <c r="B86" s="80" t="s">
        <v>34</v>
      </c>
      <c r="C86" s="138" t="s">
        <v>221</v>
      </c>
      <c r="D86" s="131"/>
      <c r="E86" s="144">
        <v>1</v>
      </c>
      <c r="F86" s="71">
        <f t="shared" si="3"/>
        <v>9</v>
      </c>
      <c r="G86" s="130">
        <v>0</v>
      </c>
      <c r="H86" s="167">
        <v>44593</v>
      </c>
      <c r="I86" s="163">
        <v>44865</v>
      </c>
      <c r="J86" s="74">
        <v>3860000</v>
      </c>
      <c r="K86" s="75">
        <f t="shared" si="4"/>
        <v>34740000</v>
      </c>
      <c r="L86" s="134"/>
      <c r="M86" s="75">
        <f t="shared" si="5"/>
        <v>0</v>
      </c>
      <c r="N86" s="121" t="s">
        <v>194</v>
      </c>
      <c r="O86" s="122" t="s">
        <v>222</v>
      </c>
      <c r="P86" s="125"/>
    </row>
    <row r="87" spans="1:16" ht="12.75" x14ac:dyDescent="0.2">
      <c r="A87" s="126" t="s">
        <v>188</v>
      </c>
      <c r="B87" s="69" t="s">
        <v>45</v>
      </c>
      <c r="C87" s="138" t="s">
        <v>223</v>
      </c>
      <c r="D87" s="131"/>
      <c r="E87" s="145">
        <v>1</v>
      </c>
      <c r="F87" s="71">
        <f t="shared" si="3"/>
        <v>9</v>
      </c>
      <c r="G87" s="130">
        <v>0</v>
      </c>
      <c r="H87" s="167">
        <v>44593</v>
      </c>
      <c r="I87" s="163">
        <v>44865</v>
      </c>
      <c r="J87" s="74">
        <v>3860000</v>
      </c>
      <c r="K87" s="75">
        <f t="shared" si="4"/>
        <v>34740000</v>
      </c>
      <c r="L87" s="134"/>
      <c r="M87" s="75">
        <f t="shared" si="5"/>
        <v>0</v>
      </c>
      <c r="N87" s="121" t="s">
        <v>224</v>
      </c>
      <c r="O87" s="122" t="s">
        <v>225</v>
      </c>
      <c r="P87" s="125"/>
    </row>
    <row r="88" spans="1:16" ht="12.75" x14ac:dyDescent="0.2">
      <c r="A88" s="126" t="s">
        <v>188</v>
      </c>
      <c r="B88" s="131" t="s">
        <v>73</v>
      </c>
      <c r="C88" s="146" t="s">
        <v>226</v>
      </c>
      <c r="D88" s="131"/>
      <c r="E88" s="139">
        <v>2</v>
      </c>
      <c r="F88" s="100">
        <f t="shared" si="3"/>
        <v>7</v>
      </c>
      <c r="G88" s="72">
        <v>19</v>
      </c>
      <c r="H88" s="167">
        <v>44593</v>
      </c>
      <c r="I88" s="163">
        <v>44823</v>
      </c>
      <c r="J88" s="74">
        <v>3860000</v>
      </c>
      <c r="K88" s="75">
        <f t="shared" si="4"/>
        <v>58929333.333333328</v>
      </c>
      <c r="L88" s="134"/>
      <c r="M88" s="75">
        <f t="shared" si="5"/>
        <v>0</v>
      </c>
      <c r="N88" s="121" t="s">
        <v>194</v>
      </c>
      <c r="O88" s="122" t="s">
        <v>227</v>
      </c>
      <c r="P88" s="125"/>
    </row>
    <row r="89" spans="1:16" ht="12.75" x14ac:dyDescent="0.2">
      <c r="A89" s="126" t="s">
        <v>188</v>
      </c>
      <c r="B89" s="131" t="s">
        <v>73</v>
      </c>
      <c r="C89" s="138" t="s">
        <v>228</v>
      </c>
      <c r="D89" s="131"/>
      <c r="E89" s="139">
        <v>1</v>
      </c>
      <c r="F89" s="100">
        <f t="shared" si="3"/>
        <v>7</v>
      </c>
      <c r="G89" s="72">
        <v>19</v>
      </c>
      <c r="H89" s="167">
        <v>44593</v>
      </c>
      <c r="I89" s="163">
        <v>44823</v>
      </c>
      <c r="J89" s="74">
        <v>3860000</v>
      </c>
      <c r="K89" s="75">
        <f t="shared" si="4"/>
        <v>29464666.666666664</v>
      </c>
      <c r="L89" s="134"/>
      <c r="M89" s="75">
        <f t="shared" si="5"/>
        <v>0</v>
      </c>
      <c r="N89" s="121" t="s">
        <v>194</v>
      </c>
      <c r="O89" s="122" t="s">
        <v>227</v>
      </c>
      <c r="P89" s="125"/>
    </row>
    <row r="90" spans="1:16" ht="12.75" x14ac:dyDescent="0.2">
      <c r="A90" s="126" t="s">
        <v>188</v>
      </c>
      <c r="B90" s="131" t="s">
        <v>73</v>
      </c>
      <c r="C90" s="138" t="s">
        <v>229</v>
      </c>
      <c r="D90" s="131"/>
      <c r="E90" s="147">
        <v>2</v>
      </c>
      <c r="F90" s="100">
        <f t="shared" si="3"/>
        <v>7</v>
      </c>
      <c r="G90" s="72">
        <v>19</v>
      </c>
      <c r="H90" s="167">
        <v>44593</v>
      </c>
      <c r="I90" s="163">
        <v>44823</v>
      </c>
      <c r="J90" s="74">
        <v>3860000</v>
      </c>
      <c r="K90" s="75">
        <f t="shared" si="4"/>
        <v>58929333.333333328</v>
      </c>
      <c r="L90" s="134"/>
      <c r="M90" s="75">
        <f t="shared" si="5"/>
        <v>0</v>
      </c>
      <c r="N90" s="121" t="s">
        <v>230</v>
      </c>
      <c r="O90" s="122" t="s">
        <v>227</v>
      </c>
      <c r="P90" s="125"/>
    </row>
    <row r="91" spans="1:16" ht="12.75" x14ac:dyDescent="0.2">
      <c r="A91" s="126" t="s">
        <v>188</v>
      </c>
      <c r="B91" s="131" t="s">
        <v>73</v>
      </c>
      <c r="C91" s="138" t="s">
        <v>231</v>
      </c>
      <c r="D91" s="131"/>
      <c r="E91" s="139">
        <v>2</v>
      </c>
      <c r="F91" s="100">
        <f t="shared" si="3"/>
        <v>7</v>
      </c>
      <c r="G91" s="72">
        <v>19</v>
      </c>
      <c r="H91" s="167">
        <v>44593</v>
      </c>
      <c r="I91" s="163">
        <v>44823</v>
      </c>
      <c r="J91" s="74">
        <v>3860000</v>
      </c>
      <c r="K91" s="75">
        <f t="shared" si="4"/>
        <v>58929333.333333328</v>
      </c>
      <c r="L91" s="134"/>
      <c r="M91" s="75">
        <f t="shared" si="5"/>
        <v>0</v>
      </c>
      <c r="N91" s="121" t="s">
        <v>194</v>
      </c>
      <c r="O91" s="122" t="s">
        <v>232</v>
      </c>
      <c r="P91" s="125"/>
    </row>
    <row r="92" spans="1:16" x14ac:dyDescent="0.2">
      <c r="A92" s="136" t="s">
        <v>233</v>
      </c>
      <c r="B92" s="131" t="s">
        <v>45</v>
      </c>
      <c r="C92" s="129" t="s">
        <v>198</v>
      </c>
      <c r="D92" s="131"/>
      <c r="E92" s="121">
        <v>1</v>
      </c>
      <c r="F92" s="71">
        <f>INT((I92-H92)/30)</f>
        <v>9</v>
      </c>
      <c r="G92" s="132">
        <v>0</v>
      </c>
      <c r="H92" s="167">
        <v>44593</v>
      </c>
      <c r="I92" s="163">
        <v>44865</v>
      </c>
      <c r="J92" s="74">
        <v>3860000</v>
      </c>
      <c r="K92" s="75">
        <f t="shared" si="4"/>
        <v>34740000</v>
      </c>
      <c r="L92" s="134"/>
      <c r="M92" s="75">
        <f t="shared" si="5"/>
        <v>0</v>
      </c>
      <c r="N92" s="121" t="s">
        <v>224</v>
      </c>
      <c r="O92" s="127" t="s">
        <v>234</v>
      </c>
      <c r="P92" s="125"/>
    </row>
    <row r="93" spans="1:16" ht="15" x14ac:dyDescent="0.2">
      <c r="A93" s="148" t="s">
        <v>235</v>
      </c>
      <c r="B93" s="148" t="s">
        <v>73</v>
      </c>
      <c r="C93" s="157" t="s">
        <v>236</v>
      </c>
      <c r="D93" s="148" t="s">
        <v>237</v>
      </c>
      <c r="E93" s="149">
        <v>1</v>
      </c>
      <c r="F93" s="100">
        <f t="shared" ref="F93:F98" si="6">INT((I93-H93)/30)</f>
        <v>7</v>
      </c>
      <c r="G93" s="72">
        <v>19</v>
      </c>
      <c r="H93" s="168">
        <v>44593</v>
      </c>
      <c r="I93" s="163">
        <v>44823</v>
      </c>
      <c r="J93" s="74">
        <v>3860000</v>
      </c>
      <c r="K93" s="152">
        <f>(F93+(G93/30))*$J93*$E93</f>
        <v>29464666.666666664</v>
      </c>
      <c r="L93" s="182"/>
      <c r="M93" s="182"/>
      <c r="N93" s="159" t="s">
        <v>139</v>
      </c>
      <c r="O93" s="156" t="s">
        <v>238</v>
      </c>
      <c r="P93" s="160" t="s">
        <v>239</v>
      </c>
    </row>
    <row r="94" spans="1:16" ht="15" x14ac:dyDescent="0.2">
      <c r="A94" s="148" t="s">
        <v>235</v>
      </c>
      <c r="B94" s="148" t="s">
        <v>73</v>
      </c>
      <c r="C94" s="154" t="s">
        <v>240</v>
      </c>
      <c r="D94" s="148" t="s">
        <v>237</v>
      </c>
      <c r="E94" s="149">
        <v>1</v>
      </c>
      <c r="F94" s="100">
        <f t="shared" si="6"/>
        <v>7</v>
      </c>
      <c r="G94" s="72">
        <v>19</v>
      </c>
      <c r="H94" s="168">
        <v>44593</v>
      </c>
      <c r="I94" s="163">
        <v>44823</v>
      </c>
      <c r="J94" s="181"/>
      <c r="K94" s="152">
        <f>(F94+G94/30)*$J94*$E94</f>
        <v>0</v>
      </c>
      <c r="L94" s="181">
        <v>3400000</v>
      </c>
      <c r="M94" s="182"/>
      <c r="N94" s="159" t="s">
        <v>139</v>
      </c>
      <c r="O94" s="156" t="s">
        <v>241</v>
      </c>
      <c r="P94" s="161" t="s">
        <v>242</v>
      </c>
    </row>
    <row r="95" spans="1:16" ht="15" x14ac:dyDescent="0.2">
      <c r="A95" s="148" t="s">
        <v>235</v>
      </c>
      <c r="B95" s="148" t="s">
        <v>73</v>
      </c>
      <c r="C95" s="148" t="s">
        <v>243</v>
      </c>
      <c r="D95" s="148" t="s">
        <v>237</v>
      </c>
      <c r="E95" s="149">
        <v>1</v>
      </c>
      <c r="F95" s="100">
        <f t="shared" si="6"/>
        <v>7</v>
      </c>
      <c r="G95" s="72">
        <v>19</v>
      </c>
      <c r="H95" s="168">
        <v>44593</v>
      </c>
      <c r="I95" s="163">
        <v>44823</v>
      </c>
      <c r="J95" s="155"/>
      <c r="K95" s="162"/>
      <c r="L95" s="181">
        <v>3400000</v>
      </c>
      <c r="M95" s="152">
        <f>(F95+G95/30)*$L95*$E95</f>
        <v>25953333.333333332</v>
      </c>
      <c r="N95" s="159" t="s">
        <v>139</v>
      </c>
      <c r="O95" s="156" t="s">
        <v>244</v>
      </c>
      <c r="P95" s="161" t="s">
        <v>245</v>
      </c>
    </row>
    <row r="96" spans="1:16" ht="15" x14ac:dyDescent="0.2">
      <c r="A96" s="148" t="s">
        <v>235</v>
      </c>
      <c r="B96" s="148" t="s">
        <v>73</v>
      </c>
      <c r="C96" s="148" t="s">
        <v>246</v>
      </c>
      <c r="D96" s="148" t="s">
        <v>237</v>
      </c>
      <c r="E96" s="149">
        <v>1</v>
      </c>
      <c r="F96" s="100">
        <f t="shared" si="6"/>
        <v>7</v>
      </c>
      <c r="G96" s="72">
        <v>19</v>
      </c>
      <c r="H96" s="168">
        <v>44593</v>
      </c>
      <c r="I96" s="163">
        <v>44823</v>
      </c>
      <c r="J96" s="74">
        <v>3860000</v>
      </c>
      <c r="K96" s="152">
        <f>(F96+G96/30)*$J96*$E96</f>
        <v>29464666.666666664</v>
      </c>
      <c r="L96" s="182"/>
      <c r="M96" s="182"/>
      <c r="N96" s="159" t="s">
        <v>139</v>
      </c>
      <c r="O96" s="156" t="s">
        <v>247</v>
      </c>
      <c r="P96" s="161" t="s">
        <v>248</v>
      </c>
    </row>
    <row r="97" spans="1:16" ht="15" x14ac:dyDescent="0.2">
      <c r="A97" s="148" t="s">
        <v>235</v>
      </c>
      <c r="B97" s="148" t="s">
        <v>73</v>
      </c>
      <c r="C97" s="148" t="s">
        <v>249</v>
      </c>
      <c r="D97" s="148" t="s">
        <v>237</v>
      </c>
      <c r="E97" s="149">
        <v>1</v>
      </c>
      <c r="F97" s="100">
        <f t="shared" si="6"/>
        <v>7</v>
      </c>
      <c r="G97" s="72">
        <v>19</v>
      </c>
      <c r="H97" s="168">
        <v>44593</v>
      </c>
      <c r="I97" s="163">
        <v>44823</v>
      </c>
      <c r="J97" s="74">
        <v>3860000</v>
      </c>
      <c r="K97" s="152">
        <f>(F97+G97/30)*$J97*$E97</f>
        <v>29464666.666666664</v>
      </c>
      <c r="L97" s="182"/>
      <c r="M97" s="182"/>
      <c r="N97" s="159" t="s">
        <v>139</v>
      </c>
      <c r="O97" s="156" t="s">
        <v>250</v>
      </c>
      <c r="P97" s="161" t="s">
        <v>251</v>
      </c>
    </row>
    <row r="98" spans="1:16" ht="15" x14ac:dyDescent="0.2">
      <c r="A98" s="148" t="s">
        <v>235</v>
      </c>
      <c r="B98" s="148" t="s">
        <v>73</v>
      </c>
      <c r="C98" s="156" t="s">
        <v>252</v>
      </c>
      <c r="D98" s="148" t="s">
        <v>237</v>
      </c>
      <c r="E98" s="149">
        <v>1</v>
      </c>
      <c r="F98" s="100">
        <f t="shared" si="6"/>
        <v>7</v>
      </c>
      <c r="G98" s="72">
        <v>19</v>
      </c>
      <c r="H98" s="168">
        <v>44593</v>
      </c>
      <c r="I98" s="163">
        <v>44823</v>
      </c>
      <c r="J98" s="74">
        <v>3860000</v>
      </c>
      <c r="K98" s="152">
        <f>(F98+G98/30)*$J98*$E98</f>
        <v>29464666.666666664</v>
      </c>
      <c r="L98" s="182"/>
      <c r="M98" s="182"/>
      <c r="N98" s="159" t="s">
        <v>139</v>
      </c>
      <c r="O98" s="156" t="s">
        <v>253</v>
      </c>
      <c r="P98" s="161" t="s">
        <v>251</v>
      </c>
    </row>
  </sheetData>
  <autoFilter ref="A15:R98" xr:uid="{00000000-0009-0000-0000-000000000000}"/>
  <mergeCells count="1">
    <mergeCell ref="O13:O15"/>
  </mergeCells>
  <conditionalFormatting sqref="E11">
    <cfRule type="cellIs" dxfId="1" priority="1" operator="lessThan">
      <formula>0</formula>
    </cfRule>
  </conditionalFormatting>
  <pageMargins left="0.7" right="0.7" top="0.75" bottom="0.75" header="0.3" footer="0.3"/>
  <pageSetup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dimension ref="A2:N33"/>
  <sheetViews>
    <sheetView topLeftCell="A10" workbookViewId="0">
      <selection activeCell="C16" sqref="C16"/>
    </sheetView>
  </sheetViews>
  <sheetFormatPr baseColWidth="10" defaultColWidth="11.42578125" defaultRowHeight="15" x14ac:dyDescent="0.25"/>
  <cols>
    <col min="1" max="1" width="22.85546875" bestFit="1" customWidth="1"/>
    <col min="2" max="2" width="21.42578125" bestFit="1" customWidth="1"/>
    <col min="3" max="3" width="10.5703125" bestFit="1" customWidth="1"/>
    <col min="4" max="4" width="9.7109375" bestFit="1" customWidth="1"/>
    <col min="5" max="5" width="11.85546875" bestFit="1" customWidth="1"/>
    <col min="6" max="7" width="10.7109375" bestFit="1" customWidth="1"/>
    <col min="8" max="8" width="10.5703125" bestFit="1" customWidth="1"/>
    <col min="9" max="10" width="10.7109375" bestFit="1" customWidth="1"/>
    <col min="11" max="11" width="11.85546875" bestFit="1" customWidth="1"/>
    <col min="12" max="12" width="10.140625" bestFit="1" customWidth="1"/>
    <col min="13" max="13" width="11.85546875" bestFit="1" customWidth="1"/>
    <col min="14" max="14" width="22.85546875" bestFit="1" customWidth="1"/>
    <col min="15" max="15" width="14.5703125" bestFit="1" customWidth="1"/>
    <col min="16" max="16" width="27.7109375" bestFit="1" customWidth="1"/>
    <col min="17" max="17" width="19.28515625" bestFit="1" customWidth="1"/>
  </cols>
  <sheetData>
    <row r="2" spans="1:14" x14ac:dyDescent="0.25">
      <c r="N2">
        <v>3860000</v>
      </c>
    </row>
    <row r="3" spans="1:14" x14ac:dyDescent="0.25">
      <c r="A3" s="188" t="s">
        <v>254</v>
      </c>
      <c r="B3" s="188" t="s">
        <v>255</v>
      </c>
    </row>
    <row r="4" spans="1:14" x14ac:dyDescent="0.25">
      <c r="A4" s="188" t="s">
        <v>256</v>
      </c>
      <c r="B4" t="s">
        <v>73</v>
      </c>
      <c r="C4" t="s">
        <v>257</v>
      </c>
      <c r="D4" t="s">
        <v>45</v>
      </c>
      <c r="E4" t="s">
        <v>34</v>
      </c>
      <c r="F4" t="s">
        <v>258</v>
      </c>
      <c r="G4" t="s">
        <v>86</v>
      </c>
      <c r="H4" t="s">
        <v>259</v>
      </c>
      <c r="I4" t="s">
        <v>260</v>
      </c>
      <c r="J4" t="s">
        <v>261</v>
      </c>
      <c r="N4">
        <v>3500000</v>
      </c>
    </row>
    <row r="5" spans="1:14" x14ac:dyDescent="0.25">
      <c r="A5" s="189">
        <v>44593</v>
      </c>
      <c r="B5">
        <v>22</v>
      </c>
      <c r="C5">
        <v>5</v>
      </c>
      <c r="D5">
        <v>40</v>
      </c>
      <c r="E5">
        <v>47</v>
      </c>
      <c r="F5">
        <v>11</v>
      </c>
      <c r="G5">
        <v>15</v>
      </c>
      <c r="I5">
        <v>1</v>
      </c>
      <c r="J5">
        <v>141</v>
      </c>
      <c r="N5">
        <v>3050000</v>
      </c>
    </row>
    <row r="6" spans="1:14" x14ac:dyDescent="0.25">
      <c r="A6" s="189" t="s">
        <v>259</v>
      </c>
    </row>
    <row r="7" spans="1:14" x14ac:dyDescent="0.25">
      <c r="A7" s="189">
        <v>44655</v>
      </c>
      <c r="D7">
        <v>0</v>
      </c>
      <c r="J7">
        <v>0</v>
      </c>
    </row>
    <row r="8" spans="1:14" x14ac:dyDescent="0.25">
      <c r="A8" s="189" t="s">
        <v>261</v>
      </c>
      <c r="B8">
        <v>22</v>
      </c>
      <c r="C8">
        <v>5</v>
      </c>
      <c r="D8">
        <v>40</v>
      </c>
      <c r="E8">
        <v>47</v>
      </c>
      <c r="F8">
        <v>11</v>
      </c>
      <c r="G8">
        <v>15</v>
      </c>
      <c r="I8">
        <v>1</v>
      </c>
      <c r="J8">
        <v>141</v>
      </c>
    </row>
    <row r="11" spans="1:14" x14ac:dyDescent="0.25">
      <c r="A11" s="188" t="s">
        <v>254</v>
      </c>
      <c r="B11" s="188" t="s">
        <v>255</v>
      </c>
    </row>
    <row r="12" spans="1:14" x14ac:dyDescent="0.25">
      <c r="A12" s="188" t="s">
        <v>256</v>
      </c>
      <c r="B12" s="195">
        <v>44593</v>
      </c>
      <c r="C12" s="195" t="s">
        <v>259</v>
      </c>
      <c r="D12" s="195">
        <v>44655</v>
      </c>
      <c r="E12" s="191" t="s">
        <v>261</v>
      </c>
    </row>
    <row r="13" spans="1:14" x14ac:dyDescent="0.25">
      <c r="A13" s="190" t="s">
        <v>73</v>
      </c>
      <c r="B13" s="192">
        <v>22</v>
      </c>
      <c r="C13" s="192"/>
      <c r="D13" s="192"/>
      <c r="E13" s="192">
        <v>22</v>
      </c>
    </row>
    <row r="14" spans="1:14" x14ac:dyDescent="0.25">
      <c r="A14" s="190" t="s">
        <v>257</v>
      </c>
      <c r="B14" s="192">
        <v>5</v>
      </c>
      <c r="C14" s="192"/>
      <c r="D14" s="192"/>
      <c r="E14" s="192">
        <v>5</v>
      </c>
    </row>
    <row r="15" spans="1:14" x14ac:dyDescent="0.25">
      <c r="A15" s="190" t="s">
        <v>45</v>
      </c>
      <c r="B15" s="192">
        <v>40</v>
      </c>
      <c r="C15" s="192"/>
      <c r="D15" s="192">
        <v>0</v>
      </c>
      <c r="E15" s="192">
        <v>40</v>
      </c>
    </row>
    <row r="16" spans="1:14" x14ac:dyDescent="0.25">
      <c r="A16" s="190" t="s">
        <v>34</v>
      </c>
      <c r="B16" s="192">
        <v>47</v>
      </c>
      <c r="C16" s="192"/>
      <c r="D16" s="192"/>
      <c r="E16" s="192">
        <v>47</v>
      </c>
    </row>
    <row r="17" spans="1:11" x14ac:dyDescent="0.25">
      <c r="A17" s="190" t="s">
        <v>258</v>
      </c>
      <c r="B17" s="192">
        <v>11</v>
      </c>
      <c r="C17" s="192"/>
      <c r="D17" s="192"/>
      <c r="E17" s="192">
        <v>11</v>
      </c>
    </row>
    <row r="18" spans="1:11" x14ac:dyDescent="0.25">
      <c r="A18" s="190" t="s">
        <v>86</v>
      </c>
      <c r="B18" s="192">
        <v>15</v>
      </c>
      <c r="C18" s="192"/>
      <c r="D18" s="192"/>
      <c r="E18" s="192">
        <v>15</v>
      </c>
    </row>
    <row r="19" spans="1:11" x14ac:dyDescent="0.25">
      <c r="A19" s="190" t="s">
        <v>259</v>
      </c>
      <c r="B19" s="192"/>
      <c r="C19" s="192"/>
      <c r="D19" s="192"/>
      <c r="E19" s="192"/>
    </row>
    <row r="20" spans="1:11" x14ac:dyDescent="0.25">
      <c r="A20" s="190" t="s">
        <v>260</v>
      </c>
      <c r="B20" s="192">
        <v>1</v>
      </c>
      <c r="C20" s="192"/>
      <c r="D20" s="192"/>
      <c r="E20" s="192">
        <v>1</v>
      </c>
    </row>
    <row r="21" spans="1:11" x14ac:dyDescent="0.25">
      <c r="A21" s="190" t="s">
        <v>261</v>
      </c>
      <c r="B21" s="192">
        <v>141</v>
      </c>
      <c r="C21" s="192"/>
      <c r="D21" s="192">
        <v>0</v>
      </c>
      <c r="E21" s="192">
        <v>141</v>
      </c>
    </row>
    <row r="23" spans="1:11" x14ac:dyDescent="0.25">
      <c r="A23" s="188" t="s">
        <v>254</v>
      </c>
      <c r="B23" s="188" t="s">
        <v>255</v>
      </c>
    </row>
    <row r="24" spans="1:11" x14ac:dyDescent="0.25">
      <c r="A24" s="188" t="s">
        <v>256</v>
      </c>
      <c r="B24" s="195">
        <v>44905</v>
      </c>
      <c r="C24" s="195">
        <v>44824</v>
      </c>
      <c r="D24" s="195">
        <v>44742</v>
      </c>
      <c r="E24" s="195">
        <v>44834</v>
      </c>
      <c r="F24" s="195">
        <v>44712</v>
      </c>
      <c r="G24" s="195">
        <v>44823</v>
      </c>
      <c r="H24" s="195" t="s">
        <v>259</v>
      </c>
      <c r="I24" s="195">
        <v>44895</v>
      </c>
      <c r="J24" s="195">
        <v>44911</v>
      </c>
      <c r="K24" s="191" t="s">
        <v>261</v>
      </c>
    </row>
    <row r="25" spans="1:11" x14ac:dyDescent="0.25">
      <c r="A25" s="190" t="s">
        <v>73</v>
      </c>
      <c r="B25" s="192"/>
      <c r="C25" s="192">
        <v>16</v>
      </c>
      <c r="D25" s="192">
        <v>0</v>
      </c>
      <c r="E25" s="192">
        <v>0</v>
      </c>
      <c r="F25" s="192"/>
      <c r="G25" s="192">
        <v>6</v>
      </c>
      <c r="H25" s="192"/>
      <c r="I25" s="192"/>
      <c r="J25" s="192"/>
      <c r="K25" s="192">
        <v>22</v>
      </c>
    </row>
    <row r="26" spans="1:11" x14ac:dyDescent="0.25">
      <c r="A26" s="190" t="s">
        <v>257</v>
      </c>
      <c r="B26" s="192"/>
      <c r="C26" s="192"/>
      <c r="D26" s="192"/>
      <c r="E26" s="192"/>
      <c r="F26" s="192"/>
      <c r="G26" s="192">
        <v>5</v>
      </c>
      <c r="H26" s="192"/>
      <c r="I26" s="192"/>
      <c r="J26" s="192"/>
      <c r="K26" s="192">
        <v>5</v>
      </c>
    </row>
    <row r="27" spans="1:11" x14ac:dyDescent="0.25">
      <c r="A27" s="190" t="s">
        <v>45</v>
      </c>
      <c r="B27" s="192">
        <v>38</v>
      </c>
      <c r="C27" s="192"/>
      <c r="D27" s="192"/>
      <c r="E27" s="192"/>
      <c r="F27" s="192">
        <v>2</v>
      </c>
      <c r="G27" s="192"/>
      <c r="H27" s="192"/>
      <c r="I27" s="192">
        <v>0</v>
      </c>
      <c r="J27" s="192"/>
      <c r="K27" s="192">
        <v>40</v>
      </c>
    </row>
    <row r="28" spans="1:11" x14ac:dyDescent="0.25">
      <c r="A28" s="190" t="s">
        <v>34</v>
      </c>
      <c r="B28" s="192">
        <v>45</v>
      </c>
      <c r="C28" s="192"/>
      <c r="D28" s="192">
        <v>2</v>
      </c>
      <c r="E28" s="192"/>
      <c r="F28" s="192"/>
      <c r="G28" s="192"/>
      <c r="H28" s="192"/>
      <c r="I28" s="192"/>
      <c r="J28" s="192">
        <v>0</v>
      </c>
      <c r="K28" s="192">
        <v>47</v>
      </c>
    </row>
    <row r="29" spans="1:11" x14ac:dyDescent="0.25">
      <c r="A29" s="190" t="s">
        <v>258</v>
      </c>
      <c r="B29" s="192">
        <v>11</v>
      </c>
      <c r="C29" s="192"/>
      <c r="D29" s="192"/>
      <c r="E29" s="192"/>
      <c r="F29" s="192"/>
      <c r="G29" s="192"/>
      <c r="H29" s="192"/>
      <c r="I29" s="192"/>
      <c r="J29" s="192"/>
      <c r="K29" s="192">
        <v>11</v>
      </c>
    </row>
    <row r="30" spans="1:11" x14ac:dyDescent="0.25">
      <c r="A30" s="190" t="s">
        <v>86</v>
      </c>
      <c r="B30" s="192">
        <v>15</v>
      </c>
      <c r="C30" s="192"/>
      <c r="D30" s="192"/>
      <c r="E30" s="192"/>
      <c r="F30" s="192"/>
      <c r="G30" s="192"/>
      <c r="H30" s="192"/>
      <c r="I30" s="192"/>
      <c r="J30" s="192"/>
      <c r="K30" s="192">
        <v>15</v>
      </c>
    </row>
    <row r="31" spans="1:11" x14ac:dyDescent="0.25">
      <c r="A31" s="190" t="s">
        <v>259</v>
      </c>
      <c r="B31" s="192"/>
      <c r="C31" s="192"/>
      <c r="D31" s="192"/>
      <c r="E31" s="192"/>
      <c r="F31" s="192"/>
      <c r="G31" s="192"/>
      <c r="H31" s="192"/>
      <c r="I31" s="192"/>
      <c r="J31" s="192"/>
      <c r="K31" s="192"/>
    </row>
    <row r="32" spans="1:11" x14ac:dyDescent="0.25">
      <c r="A32" s="190" t="s">
        <v>260</v>
      </c>
      <c r="B32" s="192">
        <v>1</v>
      </c>
      <c r="C32" s="192"/>
      <c r="D32" s="192"/>
      <c r="E32" s="192"/>
      <c r="F32" s="192"/>
      <c r="G32" s="192"/>
      <c r="H32" s="192"/>
      <c r="I32" s="192"/>
      <c r="J32" s="192"/>
      <c r="K32" s="192">
        <v>1</v>
      </c>
    </row>
    <row r="33" spans="1:11" x14ac:dyDescent="0.25">
      <c r="A33" s="190" t="s">
        <v>261</v>
      </c>
      <c r="B33" s="192">
        <v>110</v>
      </c>
      <c r="C33" s="192">
        <v>16</v>
      </c>
      <c r="D33" s="192">
        <v>2</v>
      </c>
      <c r="E33" s="192">
        <v>0</v>
      </c>
      <c r="F33" s="192">
        <v>2</v>
      </c>
      <c r="G33" s="192">
        <v>11</v>
      </c>
      <c r="H33" s="192"/>
      <c r="I33" s="192">
        <v>0</v>
      </c>
      <c r="J33" s="192">
        <v>0</v>
      </c>
      <c r="K33" s="192">
        <v>141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dimension ref="A1:F47"/>
  <sheetViews>
    <sheetView topLeftCell="A10" workbookViewId="0">
      <selection activeCell="C21" sqref="C21"/>
    </sheetView>
  </sheetViews>
  <sheetFormatPr baseColWidth="10" defaultColWidth="11.42578125" defaultRowHeight="15" x14ac:dyDescent="0.25"/>
  <cols>
    <col min="1" max="1" width="24.140625" bestFit="1" customWidth="1"/>
    <col min="2" max="2" width="21.42578125" bestFit="1" customWidth="1"/>
    <col min="3" max="3" width="10.5703125" bestFit="1" customWidth="1"/>
    <col min="4" max="4" width="11.85546875" bestFit="1" customWidth="1"/>
    <col min="5" max="10" width="12.85546875" bestFit="1" customWidth="1"/>
    <col min="11" max="17" width="13.85546875" bestFit="1" customWidth="1"/>
    <col min="18" max="18" width="11.85546875" bestFit="1" customWidth="1"/>
    <col min="19" max="19" width="15.42578125" bestFit="1" customWidth="1"/>
  </cols>
  <sheetData>
    <row r="1" spans="1:4" x14ac:dyDescent="0.25">
      <c r="A1" s="188" t="s">
        <v>17</v>
      </c>
      <c r="B1" t="s">
        <v>262</v>
      </c>
    </row>
    <row r="3" spans="1:4" x14ac:dyDescent="0.25">
      <c r="A3" s="188" t="s">
        <v>256</v>
      </c>
      <c r="B3" t="s">
        <v>263</v>
      </c>
    </row>
    <row r="4" spans="1:4" x14ac:dyDescent="0.25">
      <c r="A4" s="197">
        <v>0</v>
      </c>
      <c r="B4" s="183">
        <v>50</v>
      </c>
    </row>
    <row r="5" spans="1:4" x14ac:dyDescent="0.25">
      <c r="A5" s="196">
        <v>3860000</v>
      </c>
      <c r="B5" s="183">
        <v>40</v>
      </c>
    </row>
    <row r="6" spans="1:4" x14ac:dyDescent="0.25">
      <c r="A6" s="196">
        <v>3500000</v>
      </c>
      <c r="B6" s="183">
        <v>10</v>
      </c>
      <c r="C6" s="183"/>
    </row>
    <row r="7" spans="1:4" x14ac:dyDescent="0.25">
      <c r="A7" s="197">
        <v>3050000</v>
      </c>
      <c r="B7" s="183">
        <v>2</v>
      </c>
    </row>
    <row r="8" spans="1:4" x14ac:dyDescent="0.25">
      <c r="A8" s="197">
        <v>3330000</v>
      </c>
      <c r="B8" s="183">
        <v>26</v>
      </c>
    </row>
    <row r="9" spans="1:4" x14ac:dyDescent="0.25">
      <c r="A9" s="196">
        <v>0</v>
      </c>
      <c r="B9" s="183">
        <v>26</v>
      </c>
    </row>
    <row r="10" spans="1:4" x14ac:dyDescent="0.25">
      <c r="A10" s="197" t="s">
        <v>259</v>
      </c>
      <c r="B10" s="183"/>
    </row>
    <row r="11" spans="1:4" x14ac:dyDescent="0.25">
      <c r="A11" s="196" t="s">
        <v>259</v>
      </c>
      <c r="B11" s="183"/>
    </row>
    <row r="12" spans="1:4" x14ac:dyDescent="0.25">
      <c r="A12" s="197" t="s">
        <v>261</v>
      </c>
      <c r="B12" s="183">
        <v>78</v>
      </c>
      <c r="C12">
        <f>GETPIVOTDATA("CONTRATO",$A$3)-2</f>
        <v>76</v>
      </c>
    </row>
    <row r="15" spans="1:4" x14ac:dyDescent="0.25">
      <c r="A15" s="188" t="s">
        <v>264</v>
      </c>
      <c r="B15" s="188" t="s">
        <v>255</v>
      </c>
    </row>
    <row r="16" spans="1:4" x14ac:dyDescent="0.25">
      <c r="A16" s="188" t="s">
        <v>256</v>
      </c>
      <c r="B16" t="s">
        <v>36</v>
      </c>
      <c r="C16" t="s">
        <v>259</v>
      </c>
      <c r="D16" t="s">
        <v>261</v>
      </c>
    </row>
    <row r="17" spans="1:4" x14ac:dyDescent="0.25">
      <c r="A17" s="197">
        <v>0</v>
      </c>
      <c r="B17" s="183">
        <v>56</v>
      </c>
      <c r="C17" s="183"/>
      <c r="D17" s="183">
        <v>56</v>
      </c>
    </row>
    <row r="18" spans="1:4" x14ac:dyDescent="0.25">
      <c r="A18" s="196">
        <v>3860000</v>
      </c>
      <c r="B18" s="183">
        <v>46</v>
      </c>
      <c r="C18" s="183"/>
      <c r="D18" s="183">
        <v>46</v>
      </c>
    </row>
    <row r="19" spans="1:4" x14ac:dyDescent="0.25">
      <c r="A19" s="196">
        <v>3500000</v>
      </c>
      <c r="B19" s="183">
        <v>10</v>
      </c>
      <c r="C19" s="183"/>
      <c r="D19" s="183">
        <v>10</v>
      </c>
    </row>
    <row r="20" spans="1:4" x14ac:dyDescent="0.25">
      <c r="A20" s="197">
        <v>3050000</v>
      </c>
      <c r="B20" s="183">
        <v>2</v>
      </c>
      <c r="C20" s="183"/>
      <c r="D20" s="183">
        <v>2</v>
      </c>
    </row>
    <row r="21" spans="1:4" x14ac:dyDescent="0.25">
      <c r="A21" s="196">
        <v>0</v>
      </c>
      <c r="B21" s="183">
        <v>2</v>
      </c>
      <c r="C21" s="183"/>
      <c r="D21" s="183">
        <v>2</v>
      </c>
    </row>
    <row r="22" spans="1:4" x14ac:dyDescent="0.25">
      <c r="A22" s="197">
        <v>3330000</v>
      </c>
      <c r="B22" s="183">
        <v>27</v>
      </c>
      <c r="C22" s="183"/>
      <c r="D22" s="183">
        <v>27</v>
      </c>
    </row>
    <row r="23" spans="1:4" x14ac:dyDescent="0.25">
      <c r="A23" s="196">
        <v>0</v>
      </c>
      <c r="B23" s="183">
        <v>27</v>
      </c>
      <c r="C23" s="183"/>
      <c r="D23" s="183">
        <v>27</v>
      </c>
    </row>
    <row r="24" spans="1:4" x14ac:dyDescent="0.25">
      <c r="A24" s="197" t="s">
        <v>259</v>
      </c>
      <c r="B24" s="183"/>
      <c r="C24" s="183"/>
      <c r="D24" s="183"/>
    </row>
    <row r="25" spans="1:4" x14ac:dyDescent="0.25">
      <c r="A25" s="196" t="s">
        <v>259</v>
      </c>
      <c r="B25" s="183"/>
      <c r="C25" s="183"/>
      <c r="D25" s="183"/>
    </row>
    <row r="26" spans="1:4" x14ac:dyDescent="0.25">
      <c r="A26" s="197" t="s">
        <v>261</v>
      </c>
      <c r="B26" s="183">
        <v>85</v>
      </c>
      <c r="C26" s="183"/>
      <c r="D26" s="183">
        <v>85</v>
      </c>
    </row>
    <row r="28" spans="1:4" x14ac:dyDescent="0.25">
      <c r="A28" s="188" t="s">
        <v>256</v>
      </c>
      <c r="B28" t="s">
        <v>265</v>
      </c>
      <c r="C28" t="s">
        <v>266</v>
      </c>
    </row>
    <row r="29" spans="1:4" x14ac:dyDescent="0.25">
      <c r="A29" s="190">
        <v>4</v>
      </c>
      <c r="B29" s="183">
        <v>12200000</v>
      </c>
      <c r="C29" s="183">
        <v>15440000</v>
      </c>
    </row>
    <row r="30" spans="1:4" x14ac:dyDescent="0.25">
      <c r="A30" s="190">
        <v>5</v>
      </c>
      <c r="B30" s="183">
        <v>0</v>
      </c>
      <c r="C30" s="183">
        <v>38600000</v>
      </c>
    </row>
    <row r="31" spans="1:4" x14ac:dyDescent="0.25">
      <c r="A31" s="190">
        <v>7</v>
      </c>
      <c r="B31" s="183">
        <v>688089000</v>
      </c>
      <c r="C31" s="183">
        <v>187016666.66666663</v>
      </c>
    </row>
    <row r="32" spans="1:4" x14ac:dyDescent="0.25">
      <c r="A32" s="190">
        <v>8</v>
      </c>
      <c r="B32" s="183">
        <v>0</v>
      </c>
      <c r="C32" s="183">
        <v>0</v>
      </c>
    </row>
    <row r="33" spans="1:6" x14ac:dyDescent="0.25">
      <c r="A33" s="190">
        <v>10</v>
      </c>
      <c r="B33" s="183">
        <v>306796666.66666669</v>
      </c>
      <c r="C33" s="183">
        <v>3983913333.3333344</v>
      </c>
    </row>
    <row r="34" spans="1:6" x14ac:dyDescent="0.25">
      <c r="A34" s="190" t="s">
        <v>259</v>
      </c>
      <c r="B34" s="183"/>
      <c r="C34" s="183"/>
    </row>
    <row r="35" spans="1:6" x14ac:dyDescent="0.25">
      <c r="A35" s="190" t="s">
        <v>261</v>
      </c>
      <c r="B35" s="183">
        <v>1007085666.6666667</v>
      </c>
      <c r="C35" s="183">
        <v>4224970000.000001</v>
      </c>
      <c r="D35" s="183">
        <f>SUM(B35:C35)</f>
        <v>5232055666.6666679</v>
      </c>
      <c r="E35">
        <v>5230057703</v>
      </c>
      <c r="F35" s="183">
        <f>+D35-E35</f>
        <v>1997963.6666679382</v>
      </c>
    </row>
    <row r="37" spans="1:6" x14ac:dyDescent="0.25">
      <c r="A37" s="188" t="s">
        <v>256</v>
      </c>
      <c r="B37" t="s">
        <v>265</v>
      </c>
      <c r="C37" t="s">
        <v>266</v>
      </c>
      <c r="D37" t="s">
        <v>263</v>
      </c>
    </row>
    <row r="38" spans="1:6" x14ac:dyDescent="0.25">
      <c r="A38" s="189" t="s">
        <v>259</v>
      </c>
      <c r="B38" s="183"/>
      <c r="C38" s="183"/>
      <c r="D38" s="183"/>
    </row>
    <row r="39" spans="1:6" x14ac:dyDescent="0.25">
      <c r="A39" s="189" t="s">
        <v>267</v>
      </c>
      <c r="B39" s="183">
        <v>12200000</v>
      </c>
      <c r="C39" s="183">
        <v>15440000</v>
      </c>
      <c r="D39" s="183">
        <v>2</v>
      </c>
    </row>
    <row r="40" spans="1:6" x14ac:dyDescent="0.25">
      <c r="A40" s="189" t="s">
        <v>268</v>
      </c>
      <c r="B40" s="183">
        <v>0</v>
      </c>
      <c r="C40" s="183">
        <v>38600000</v>
      </c>
      <c r="D40" s="183">
        <v>2</v>
      </c>
    </row>
    <row r="41" spans="1:6" x14ac:dyDescent="0.25">
      <c r="A41" s="189" t="s">
        <v>269</v>
      </c>
      <c r="B41" s="183">
        <v>279609000</v>
      </c>
      <c r="C41" s="183">
        <v>187016666.66666663</v>
      </c>
      <c r="D41" s="183">
        <v>14</v>
      </c>
    </row>
    <row r="42" spans="1:6" x14ac:dyDescent="0.25">
      <c r="A42" s="189" t="s">
        <v>270</v>
      </c>
      <c r="B42" s="183">
        <v>408480000</v>
      </c>
      <c r="C42" s="183">
        <v>0</v>
      </c>
      <c r="D42" s="183">
        <v>11</v>
      </c>
    </row>
    <row r="43" spans="1:6" x14ac:dyDescent="0.25">
      <c r="A43" s="189" t="s">
        <v>271</v>
      </c>
      <c r="B43" s="183">
        <v>0</v>
      </c>
      <c r="C43" s="183">
        <v>0</v>
      </c>
      <c r="D43" s="183">
        <v>4</v>
      </c>
    </row>
    <row r="44" spans="1:6" x14ac:dyDescent="0.25">
      <c r="A44" s="189" t="s">
        <v>272</v>
      </c>
      <c r="B44" s="183">
        <v>0</v>
      </c>
      <c r="C44" s="183">
        <v>0</v>
      </c>
      <c r="D44" s="183">
        <v>1</v>
      </c>
    </row>
    <row r="45" spans="1:6" x14ac:dyDescent="0.25">
      <c r="A45" s="189" t="s">
        <v>273</v>
      </c>
      <c r="B45" s="183">
        <v>306796666.66666669</v>
      </c>
      <c r="C45" s="183">
        <v>3983913333.3333344</v>
      </c>
      <c r="D45" s="183">
        <v>50</v>
      </c>
    </row>
    <row r="46" spans="1:6" x14ac:dyDescent="0.25">
      <c r="A46" s="189" t="s">
        <v>274</v>
      </c>
      <c r="B46" s="183">
        <v>0</v>
      </c>
      <c r="C46" s="183">
        <v>0</v>
      </c>
      <c r="D46" s="183">
        <v>1</v>
      </c>
    </row>
    <row r="47" spans="1:6" x14ac:dyDescent="0.25">
      <c r="A47" s="189" t="s">
        <v>261</v>
      </c>
      <c r="B47" s="183">
        <v>1007085666.6666666</v>
      </c>
      <c r="C47" s="183">
        <v>4224970000</v>
      </c>
      <c r="D47" s="183">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2"/>
  <dimension ref="A1:Q21"/>
  <sheetViews>
    <sheetView zoomScale="115" zoomScaleNormal="115" workbookViewId="0">
      <selection activeCell="D4" sqref="D4"/>
    </sheetView>
  </sheetViews>
  <sheetFormatPr baseColWidth="10" defaultColWidth="11.42578125" defaultRowHeight="15" x14ac:dyDescent="0.25"/>
  <cols>
    <col min="1" max="1" width="15.28515625" customWidth="1"/>
    <col min="2" max="2" width="14.42578125" customWidth="1"/>
    <col min="4" max="4" width="19.140625" customWidth="1"/>
    <col min="5" max="5" width="23.5703125" bestFit="1" customWidth="1"/>
    <col min="6" max="6" width="15.42578125" customWidth="1"/>
    <col min="7" max="7" width="1.85546875" customWidth="1"/>
    <col min="8" max="8" width="24.7109375" customWidth="1"/>
    <col min="9" max="9" width="5.7109375" customWidth="1"/>
    <col min="10" max="10" width="16.85546875" customWidth="1"/>
    <col min="11" max="11" width="15.5703125" customWidth="1"/>
    <col min="12" max="12" width="27" bestFit="1" customWidth="1"/>
  </cols>
  <sheetData>
    <row r="1" spans="1:17" x14ac:dyDescent="0.25">
      <c r="A1" t="s">
        <v>275</v>
      </c>
      <c r="B1" t="s">
        <v>275</v>
      </c>
      <c r="C1" s="198" t="s">
        <v>276</v>
      </c>
      <c r="D1" s="198" t="s">
        <v>277</v>
      </c>
      <c r="E1" s="198" t="s">
        <v>278</v>
      </c>
      <c r="F1" t="s">
        <v>279</v>
      </c>
      <c r="G1" t="s">
        <v>280</v>
      </c>
      <c r="M1" t="s">
        <v>281</v>
      </c>
      <c r="Q1" t="s">
        <v>457</v>
      </c>
    </row>
    <row r="2" spans="1:17" x14ac:dyDescent="0.25">
      <c r="C2" s="277" t="s">
        <v>282</v>
      </c>
      <c r="D2" s="494">
        <f>F8</f>
        <v>4599511</v>
      </c>
      <c r="E2" s="277" t="s">
        <v>455</v>
      </c>
      <c r="F2" s="186">
        <v>140000</v>
      </c>
      <c r="G2" s="193">
        <v>-100000</v>
      </c>
      <c r="H2">
        <v>4000000</v>
      </c>
      <c r="J2" s="187">
        <f>3860000</f>
        <v>3860000</v>
      </c>
      <c r="K2" s="183">
        <f>J2*7.2%+J2</f>
        <v>4137920</v>
      </c>
      <c r="L2" s="283">
        <v>4465545</v>
      </c>
      <c r="N2" t="s">
        <v>451</v>
      </c>
      <c r="Q2" s="280">
        <v>4424480</v>
      </c>
    </row>
    <row r="3" spans="1:17" x14ac:dyDescent="0.25">
      <c r="C3" s="198" t="s">
        <v>283</v>
      </c>
      <c r="D3" s="199"/>
      <c r="E3" s="277"/>
      <c r="F3" s="187">
        <v>100000</v>
      </c>
      <c r="G3" s="194">
        <v>-100000</v>
      </c>
      <c r="H3">
        <v>3600000</v>
      </c>
      <c r="J3" s="275">
        <f>3500000</f>
        <v>3500000</v>
      </c>
      <c r="K3" s="183">
        <f t="shared" ref="K3:K5" si="0">J3*7.2%+J3</f>
        <v>3752000</v>
      </c>
      <c r="L3" s="278">
        <v>3700000</v>
      </c>
      <c r="N3" t="s">
        <v>363</v>
      </c>
    </row>
    <row r="4" spans="1:17" x14ac:dyDescent="0.25">
      <c r="C4" s="277" t="s">
        <v>284</v>
      </c>
      <c r="D4" s="495">
        <f>F9</f>
        <v>3555872</v>
      </c>
      <c r="E4" s="277" t="s">
        <v>456</v>
      </c>
      <c r="F4" s="187">
        <v>270000</v>
      </c>
      <c r="G4" s="193">
        <v>0</v>
      </c>
      <c r="H4">
        <v>3600000</v>
      </c>
      <c r="J4" s="187">
        <f>3330000</f>
        <v>3330000</v>
      </c>
      <c r="K4" s="183">
        <f t="shared" si="0"/>
        <v>3569760</v>
      </c>
      <c r="L4" s="282">
        <f>L2-(Q2-Q4)</f>
        <v>3899717</v>
      </c>
      <c r="Q4" s="281">
        <v>3858652</v>
      </c>
    </row>
    <row r="5" spans="1:17" x14ac:dyDescent="0.25">
      <c r="C5" s="198" t="s">
        <v>285</v>
      </c>
      <c r="D5" s="199"/>
      <c r="E5" s="198" t="s">
        <v>452</v>
      </c>
      <c r="F5" s="187">
        <v>100000</v>
      </c>
      <c r="G5" s="194">
        <v>-150000</v>
      </c>
      <c r="H5">
        <v>3150000</v>
      </c>
      <c r="J5" s="187">
        <f>3050000</f>
        <v>3050000</v>
      </c>
      <c r="K5" s="183">
        <f t="shared" si="0"/>
        <v>3269600</v>
      </c>
      <c r="L5" s="279">
        <v>3300000</v>
      </c>
    </row>
    <row r="6" spans="1:17" x14ac:dyDescent="0.25">
      <c r="D6" s="183">
        <f>SUBTOTAL(101,Tabla24[Salario])</f>
        <v>4077691.5</v>
      </c>
    </row>
    <row r="7" spans="1:17" x14ac:dyDescent="0.25">
      <c r="E7">
        <v>2024</v>
      </c>
      <c r="F7" s="184">
        <v>0.03</v>
      </c>
      <c r="G7" s="184">
        <v>0.02</v>
      </c>
      <c r="H7" t="s">
        <v>836</v>
      </c>
    </row>
    <row r="8" spans="1:17" x14ac:dyDescent="0.25">
      <c r="B8" s="183"/>
      <c r="D8" s="184"/>
      <c r="E8" s="471">
        <v>4465545</v>
      </c>
      <c r="F8" s="471">
        <v>4599511</v>
      </c>
      <c r="G8" s="471">
        <v>4554856</v>
      </c>
      <c r="H8" s="494">
        <f>E8*2%+E8</f>
        <v>4554855.9000000004</v>
      </c>
    </row>
    <row r="9" spans="1:17" x14ac:dyDescent="0.25">
      <c r="E9" s="295">
        <v>3452303</v>
      </c>
      <c r="F9" s="295">
        <v>3555872</v>
      </c>
      <c r="G9" s="294">
        <f>E9*2%+E9</f>
        <v>3521349.06</v>
      </c>
      <c r="H9" s="495">
        <f>E9*2%+E9</f>
        <v>3521349.06</v>
      </c>
      <c r="J9" s="493">
        <v>3555872</v>
      </c>
    </row>
    <row r="10" spans="1:17" x14ac:dyDescent="0.25">
      <c r="C10" t="s">
        <v>320</v>
      </c>
    </row>
    <row r="11" spans="1:17" x14ac:dyDescent="0.25">
      <c r="C11" t="s">
        <v>321</v>
      </c>
      <c r="D11" t="s">
        <v>322</v>
      </c>
    </row>
    <row r="12" spans="1:17" s="207" customFormat="1" x14ac:dyDescent="0.25">
      <c r="B12" s="207" t="s">
        <v>45</v>
      </c>
      <c r="C12" s="276" t="s">
        <v>477</v>
      </c>
      <c r="D12" s="276"/>
    </row>
    <row r="13" spans="1:17" x14ac:dyDescent="0.25">
      <c r="B13" t="s">
        <v>476</v>
      </c>
      <c r="C13" s="201" t="s">
        <v>478</v>
      </c>
      <c r="D13" s="201"/>
    </row>
    <row r="15" spans="1:17" x14ac:dyDescent="0.25">
      <c r="B15" t="s">
        <v>768</v>
      </c>
      <c r="C15" t="s">
        <v>770</v>
      </c>
      <c r="D15" s="201" t="s">
        <v>769</v>
      </c>
    </row>
    <row r="17" spans="1:5" x14ac:dyDescent="0.25">
      <c r="E17" t="s">
        <v>835</v>
      </c>
    </row>
    <row r="18" spans="1:5" x14ac:dyDescent="0.25">
      <c r="E18" s="294">
        <f>E8*3%+E8</f>
        <v>4599511.3499999996</v>
      </c>
    </row>
    <row r="19" spans="1:5" x14ac:dyDescent="0.25">
      <c r="E19" s="294">
        <f>E9*3%+E9</f>
        <v>3555872.09</v>
      </c>
    </row>
    <row r="21" spans="1:5" x14ac:dyDescent="0.25">
      <c r="A21">
        <v>2025</v>
      </c>
      <c r="B21" t="s">
        <v>768</v>
      </c>
      <c r="C21" t="s">
        <v>838</v>
      </c>
      <c r="D21" t="s">
        <v>837</v>
      </c>
    </row>
  </sheetData>
  <sortState xmlns:xlrd2="http://schemas.microsoft.com/office/spreadsheetml/2017/richdata2" ref="A2:B6">
    <sortCondition ref="A3:A6"/>
  </sortState>
  <phoneticPr fontId="17" type="noConversion"/>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C54"/>
  <sheetViews>
    <sheetView tabSelected="1" topLeftCell="A26" zoomScale="80" zoomScaleNormal="80" zoomScaleSheetLayoutView="100" workbookViewId="0">
      <selection activeCell="H35" sqref="H35:J35"/>
    </sheetView>
  </sheetViews>
  <sheetFormatPr baseColWidth="10" defaultColWidth="9.140625" defaultRowHeight="12" customHeight="1" x14ac:dyDescent="0.25"/>
  <cols>
    <col min="1" max="1" width="33.7109375" style="314" customWidth="1"/>
    <col min="2" max="2" width="25.5703125" style="314" customWidth="1"/>
    <col min="3" max="3" width="37" style="349" customWidth="1"/>
    <col min="4" max="4" width="17" style="314" customWidth="1"/>
    <col min="5" max="5" width="17.85546875" style="314" customWidth="1"/>
    <col min="6" max="6" width="10.28515625" style="314" customWidth="1"/>
    <col min="7" max="7" width="9.85546875" style="314" customWidth="1"/>
    <col min="8" max="8" width="22.42578125" style="350" customWidth="1"/>
    <col min="9" max="9" width="36" style="350" customWidth="1"/>
    <col min="10" max="10" width="24" style="351" customWidth="1"/>
    <col min="11" max="11" width="16.7109375" style="351" customWidth="1"/>
    <col min="12" max="12" width="15" style="351" customWidth="1"/>
    <col min="13" max="13" width="27.85546875" style="351" customWidth="1"/>
    <col min="14" max="14" width="17.5703125" style="350" customWidth="1"/>
    <col min="15" max="16" width="15.42578125" style="314" customWidth="1"/>
    <col min="17" max="18" width="12.42578125" style="314" customWidth="1"/>
    <col min="19" max="19" width="9.5703125" style="314" customWidth="1"/>
    <col min="20" max="20" width="16.5703125" style="319" customWidth="1"/>
    <col min="21" max="21" width="33.7109375" style="319" customWidth="1"/>
    <col min="22" max="22" width="13.28515625" style="319" customWidth="1"/>
    <col min="23" max="23" width="36.85546875" style="314" customWidth="1"/>
    <col min="24" max="24" width="22.7109375" style="314" customWidth="1"/>
    <col min="25" max="25" width="23.28515625" style="314" customWidth="1"/>
    <col min="26" max="29" width="9.140625" style="314" customWidth="1"/>
    <col min="30" max="30" width="17.7109375" style="314" customWidth="1"/>
    <col min="31" max="31" width="20" style="314" customWidth="1"/>
    <col min="32" max="32" width="9.140625" style="314"/>
    <col min="33" max="33" width="22.140625" style="314" customWidth="1"/>
    <col min="34" max="35" width="9.140625" style="314"/>
    <col min="36" max="36" width="24.140625" style="314" customWidth="1"/>
    <col min="37" max="38" width="9.140625" style="314"/>
    <col min="39" max="39" width="21" style="314" customWidth="1"/>
    <col min="40" max="41" width="9.140625" style="314"/>
    <col min="42" max="42" width="20.42578125" style="314" customWidth="1"/>
    <col min="43" max="47" width="9.140625" style="314"/>
    <col min="48" max="48" width="19.85546875" style="314" customWidth="1"/>
    <col min="49" max="53" width="9.140625" style="314"/>
    <col min="54" max="54" width="27" style="314" customWidth="1"/>
    <col min="55" max="16384" width="9.140625" style="314"/>
  </cols>
  <sheetData>
    <row r="1" spans="1:40" s="310" customFormat="1" ht="21.75" customHeight="1" x14ac:dyDescent="0.25">
      <c r="A1" s="530"/>
      <c r="B1" s="530"/>
      <c r="C1" s="530"/>
      <c r="D1" s="530"/>
      <c r="E1" s="530"/>
      <c r="F1" s="530"/>
      <c r="G1" s="530"/>
      <c r="H1" s="530"/>
      <c r="I1" s="530"/>
      <c r="J1" s="530"/>
      <c r="K1" s="530"/>
      <c r="L1" s="530"/>
      <c r="M1" s="530"/>
      <c r="N1" s="530"/>
      <c r="O1" s="308" t="s">
        <v>0</v>
      </c>
      <c r="P1" s="309"/>
      <c r="S1" s="311"/>
      <c r="T1" s="311"/>
      <c r="U1" s="311"/>
      <c r="V1" s="311"/>
    </row>
    <row r="2" spans="1:40" s="310" customFormat="1" ht="30.75" customHeight="1" x14ac:dyDescent="0.25">
      <c r="A2" s="530"/>
      <c r="B2" s="530"/>
      <c r="C2" s="530"/>
      <c r="D2" s="530"/>
      <c r="E2" s="530"/>
      <c r="F2" s="530"/>
      <c r="G2" s="530"/>
      <c r="H2" s="530"/>
      <c r="I2" s="530"/>
      <c r="J2" s="530"/>
      <c r="K2" s="530"/>
      <c r="L2" s="530"/>
      <c r="M2" s="530"/>
      <c r="N2" s="530"/>
      <c r="O2" s="241" t="s">
        <v>1</v>
      </c>
      <c r="P2" s="247"/>
      <c r="S2" s="311"/>
      <c r="T2" s="311"/>
      <c r="U2" s="311"/>
      <c r="V2" s="311"/>
    </row>
    <row r="3" spans="1:40" s="310" customFormat="1" ht="34.5" customHeight="1" x14ac:dyDescent="0.25">
      <c r="A3" s="531" t="s">
        <v>2</v>
      </c>
      <c r="B3" s="531"/>
      <c r="C3" s="531"/>
      <c r="D3" s="531"/>
      <c r="E3" s="531"/>
      <c r="F3" s="531"/>
      <c r="G3" s="531"/>
      <c r="H3" s="531"/>
      <c r="I3" s="531"/>
      <c r="J3" s="531"/>
      <c r="K3" s="531"/>
      <c r="L3" s="531"/>
      <c r="M3" s="531"/>
      <c r="N3" s="531"/>
      <c r="O3" s="531"/>
      <c r="P3" s="312"/>
      <c r="S3" s="311"/>
      <c r="T3" s="311"/>
      <c r="U3" s="311"/>
      <c r="V3" s="311"/>
    </row>
    <row r="4" spans="1:40" s="310" customFormat="1" ht="15" x14ac:dyDescent="0.25">
      <c r="A4" s="532" t="s">
        <v>3</v>
      </c>
      <c r="B4" s="532"/>
      <c r="C4" s="532"/>
      <c r="D4" s="532"/>
      <c r="E4" s="532"/>
      <c r="F4" s="532"/>
      <c r="G4" s="532"/>
      <c r="H4" s="532"/>
      <c r="I4" s="532"/>
      <c r="J4" s="532"/>
      <c r="K4" s="532"/>
      <c r="L4" s="532"/>
      <c r="M4" s="532"/>
      <c r="N4" s="532"/>
      <c r="O4" s="532"/>
      <c r="P4" s="248"/>
      <c r="T4" s="311"/>
      <c r="U4" s="311"/>
      <c r="V4" s="311"/>
    </row>
    <row r="5" spans="1:40" s="310" customFormat="1" ht="15" x14ac:dyDescent="0.25">
      <c r="A5" s="533"/>
      <c r="B5" s="534"/>
      <c r="C5" s="534"/>
      <c r="D5" s="534"/>
      <c r="E5" s="534"/>
      <c r="F5" s="534"/>
      <c r="G5" s="534"/>
      <c r="H5" s="534"/>
      <c r="I5" s="534"/>
      <c r="J5" s="534"/>
      <c r="K5" s="534"/>
      <c r="L5" s="534"/>
      <c r="M5" s="534"/>
      <c r="N5" s="534"/>
      <c r="O5" s="535"/>
      <c r="P5" s="249"/>
      <c r="T5" s="311"/>
      <c r="U5" s="311"/>
      <c r="V5" s="311"/>
    </row>
    <row r="6" spans="1:40" s="310" customFormat="1" ht="15" x14ac:dyDescent="0.25">
      <c r="A6" s="536" t="s">
        <v>4</v>
      </c>
      <c r="B6" s="536"/>
      <c r="C6" s="536"/>
      <c r="D6" s="536"/>
      <c r="E6" s="536"/>
      <c r="F6" s="536"/>
      <c r="G6" s="536"/>
      <c r="H6" s="536"/>
      <c r="I6" s="536"/>
      <c r="J6" s="536"/>
      <c r="K6" s="536"/>
      <c r="L6" s="536"/>
      <c r="M6" s="536"/>
      <c r="N6" s="536"/>
      <c r="O6" s="536"/>
      <c r="P6" s="313"/>
      <c r="T6" s="311"/>
      <c r="U6" s="311"/>
      <c r="V6" s="311"/>
    </row>
    <row r="7" spans="1:40" s="310" customFormat="1" ht="15" x14ac:dyDescent="0.25">
      <c r="N7" s="452"/>
      <c r="T7" s="311"/>
      <c r="U7" s="311"/>
      <c r="V7" s="311"/>
    </row>
    <row r="8" spans="1:40" s="310" customFormat="1" ht="15" x14ac:dyDescent="0.25">
      <c r="A8" s="529" t="s">
        <v>771</v>
      </c>
      <c r="B8" s="529"/>
      <c r="C8" s="529"/>
      <c r="D8" s="529"/>
      <c r="E8" s="529"/>
      <c r="F8" s="529"/>
      <c r="G8" s="529"/>
      <c r="H8" s="529"/>
      <c r="I8" s="529"/>
      <c r="J8" s="529"/>
      <c r="K8" s="529"/>
      <c r="L8" s="529"/>
      <c r="M8" s="529"/>
      <c r="N8" s="529"/>
      <c r="O8" s="529"/>
      <c r="T8" s="311"/>
      <c r="U8" s="311"/>
      <c r="V8" s="311"/>
    </row>
    <row r="9" spans="1:40" s="310" customFormat="1" ht="15" hidden="1" x14ac:dyDescent="0.25">
      <c r="A9" s="518" t="s">
        <v>6</v>
      </c>
      <c r="B9" s="518"/>
      <c r="C9" s="518"/>
      <c r="D9" s="259"/>
      <c r="E9" s="256"/>
      <c r="F9" s="209"/>
      <c r="G9" s="209"/>
      <c r="H9" s="209"/>
      <c r="I9" s="209"/>
      <c r="J9" s="209"/>
      <c r="K9" s="209"/>
      <c r="L9" s="209"/>
      <c r="M9" s="209"/>
      <c r="N9" s="209"/>
      <c r="T9" s="311"/>
      <c r="U9" s="311"/>
      <c r="V9" s="311"/>
    </row>
    <row r="10" spans="1:40" s="310" customFormat="1" ht="15" hidden="1" x14ac:dyDescent="0.25">
      <c r="A10" s="519"/>
      <c r="B10" s="519"/>
      <c r="C10" s="519"/>
      <c r="D10" s="210"/>
      <c r="E10" s="257"/>
      <c r="F10" s="209"/>
      <c r="G10" s="209"/>
      <c r="H10" s="256"/>
      <c r="I10" s="209"/>
      <c r="J10" s="520" t="s">
        <v>7</v>
      </c>
      <c r="K10" s="520"/>
      <c r="L10" s="520"/>
      <c r="M10" s="520"/>
      <c r="N10" s="520"/>
      <c r="O10" s="520"/>
      <c r="P10" s="239"/>
      <c r="Q10" s="314"/>
      <c r="R10" s="314"/>
      <c r="T10" s="311"/>
      <c r="U10" s="311"/>
      <c r="V10" s="311"/>
    </row>
    <row r="11" spans="1:40" s="310" customFormat="1" ht="15" hidden="1" x14ac:dyDescent="0.25">
      <c r="A11" s="521" t="s">
        <v>8</v>
      </c>
      <c r="B11" s="519"/>
      <c r="C11" s="519"/>
      <c r="D11" s="210"/>
      <c r="E11" s="257"/>
      <c r="F11" s="209"/>
      <c r="G11" s="209"/>
      <c r="H11" s="209"/>
      <c r="I11" s="209"/>
      <c r="J11" s="211" t="s">
        <v>9</v>
      </c>
      <c r="K11" s="520" t="s">
        <v>367</v>
      </c>
      <c r="L11" s="520"/>
      <c r="M11" s="520"/>
      <c r="N11" s="520"/>
      <c r="O11" s="520"/>
      <c r="P11" s="239"/>
      <c r="T11" s="311"/>
      <c r="U11" s="311"/>
      <c r="V11" s="311"/>
    </row>
    <row r="12" spans="1:40" s="310" customFormat="1" ht="22.5" hidden="1" customHeight="1" x14ac:dyDescent="0.25">
      <c r="A12" s="522" t="s">
        <v>10</v>
      </c>
      <c r="B12" s="523"/>
      <c r="C12" s="524"/>
      <c r="D12" s="210"/>
      <c r="E12" s="258"/>
      <c r="F12" s="209"/>
      <c r="G12" s="209"/>
      <c r="H12" s="209"/>
      <c r="I12" s="209"/>
      <c r="J12" s="208" t="s">
        <v>11</v>
      </c>
      <c r="K12" s="525" t="s">
        <v>372</v>
      </c>
      <c r="L12" s="525"/>
      <c r="M12" s="525"/>
      <c r="N12" s="525"/>
      <c r="O12" s="525"/>
      <c r="P12" s="240"/>
      <c r="S12" s="315"/>
      <c r="T12" s="311"/>
      <c r="U12" s="311"/>
      <c r="V12" s="311"/>
      <c r="W12" s="310" t="s">
        <v>480</v>
      </c>
    </row>
    <row r="13" spans="1:40" s="318" customFormat="1" ht="12" hidden="1" customHeight="1" x14ac:dyDescent="0.2">
      <c r="A13" s="316" t="s">
        <v>13</v>
      </c>
      <c r="B13" s="271" t="s">
        <v>14</v>
      </c>
      <c r="C13" s="214" t="s">
        <v>15</v>
      </c>
      <c r="D13" s="215" t="s">
        <v>16</v>
      </c>
      <c r="E13" s="218" t="s">
        <v>17</v>
      </c>
      <c r="F13" s="253" t="s">
        <v>18</v>
      </c>
      <c r="G13" s="254"/>
      <c r="H13" s="255" t="s">
        <v>19</v>
      </c>
      <c r="I13" s="255"/>
      <c r="J13" s="216" t="s">
        <v>20</v>
      </c>
      <c r="K13" s="216" t="s">
        <v>21</v>
      </c>
      <c r="L13" s="216" t="s">
        <v>20</v>
      </c>
      <c r="M13" s="216" t="s">
        <v>21</v>
      </c>
      <c r="N13" s="217" t="s">
        <v>22</v>
      </c>
      <c r="O13" s="242" t="s">
        <v>23</v>
      </c>
      <c r="P13" s="250"/>
      <c r="Q13" s="317" t="s">
        <v>24</v>
      </c>
      <c r="R13" s="317" t="s">
        <v>24</v>
      </c>
      <c r="T13" s="319"/>
      <c r="U13" s="319"/>
      <c r="V13" s="319"/>
    </row>
    <row r="14" spans="1:40" s="318" customFormat="1" ht="12" hidden="1" customHeight="1" x14ac:dyDescent="0.2">
      <c r="A14" s="320"/>
      <c r="B14" s="272"/>
      <c r="C14" s="219"/>
      <c r="D14" s="220"/>
      <c r="E14" s="218"/>
      <c r="F14" s="221"/>
      <c r="G14" s="222"/>
      <c r="H14" s="213" t="s">
        <v>25</v>
      </c>
      <c r="I14" s="213" t="s">
        <v>26</v>
      </c>
      <c r="J14" s="223"/>
      <c r="K14" s="223"/>
      <c r="L14" s="223"/>
      <c r="M14" s="223"/>
      <c r="N14" s="224" t="s">
        <v>27</v>
      </c>
      <c r="O14" s="243"/>
      <c r="P14" s="250"/>
      <c r="Q14" s="321"/>
      <c r="R14" s="321"/>
      <c r="T14" s="319"/>
      <c r="U14" s="319"/>
      <c r="V14" s="319"/>
    </row>
    <row r="15" spans="1:40" s="324" customFormat="1" ht="12" hidden="1" customHeight="1" x14ac:dyDescent="0.2">
      <c r="A15" s="322"/>
      <c r="B15" s="272"/>
      <c r="C15" s="226"/>
      <c r="D15" s="227"/>
      <c r="E15" s="225"/>
      <c r="F15" s="228"/>
      <c r="G15" s="229"/>
      <c r="H15" s="225"/>
      <c r="I15" s="225"/>
      <c r="J15" s="230"/>
      <c r="K15" s="231"/>
      <c r="L15" s="230"/>
      <c r="M15" s="232"/>
      <c r="N15" s="233"/>
      <c r="O15" s="244"/>
      <c r="P15" s="250"/>
      <c r="Q15" s="323"/>
      <c r="R15" s="323"/>
      <c r="T15" s="325"/>
      <c r="U15" s="325"/>
      <c r="V15" s="325"/>
      <c r="Z15" s="318"/>
      <c r="AA15" s="318"/>
      <c r="AB15" s="318"/>
      <c r="AC15" s="318"/>
      <c r="AD15" s="318"/>
      <c r="AE15" s="318"/>
      <c r="AF15" s="318"/>
      <c r="AG15" s="318"/>
      <c r="AH15" s="318"/>
      <c r="AI15" s="318"/>
      <c r="AJ15" s="318"/>
      <c r="AK15" s="318"/>
      <c r="AL15" s="318"/>
      <c r="AM15" s="318"/>
      <c r="AN15" s="318"/>
    </row>
    <row r="16" spans="1:40" ht="12" customHeight="1" x14ac:dyDescent="0.2">
      <c r="A16" s="326" t="s">
        <v>28</v>
      </c>
      <c r="B16" s="234" t="s">
        <v>14</v>
      </c>
      <c r="C16" s="234" t="str">
        <f>C13</f>
        <v>NOMBRE DEL PROGRAMA
(TE-TP-TGO)</v>
      </c>
      <c r="D16" s="234" t="str">
        <f>D13</f>
        <v>CONTRATO</v>
      </c>
      <c r="E16" s="234" t="str">
        <f>E13</f>
        <v>No. CONTRATOS</v>
      </c>
      <c r="F16" s="234" t="s">
        <v>29</v>
      </c>
      <c r="G16" s="234" t="s">
        <v>30</v>
      </c>
      <c r="H16" s="234" t="str">
        <f>H14</f>
        <v>Inicio
 (D-M-A)</v>
      </c>
      <c r="I16" s="234" t="str">
        <f>I14</f>
        <v>Terminación
(D-M-A)</v>
      </c>
      <c r="J16" s="234" t="s">
        <v>31</v>
      </c>
      <c r="K16" s="234" t="str">
        <f>K13</f>
        <v>COSTO TOTAL HONORARIOS</v>
      </c>
      <c r="L16" s="234" t="s">
        <v>32</v>
      </c>
      <c r="M16" s="234" t="str">
        <f>M13</f>
        <v>COSTO TOTAL HONORARIOS</v>
      </c>
      <c r="N16" s="453" t="str">
        <f>N13</f>
        <v>DURACION DEL PROGRAMA</v>
      </c>
      <c r="O16" s="245" t="s">
        <v>368</v>
      </c>
      <c r="P16" s="251"/>
      <c r="Q16" s="234" t="s">
        <v>23</v>
      </c>
      <c r="R16" s="246" t="s">
        <v>369</v>
      </c>
      <c r="S16" s="246" t="s">
        <v>735</v>
      </c>
      <c r="T16" s="234" t="s">
        <v>736</v>
      </c>
      <c r="U16" s="234" t="s">
        <v>737</v>
      </c>
      <c r="V16" s="234" t="s">
        <v>286</v>
      </c>
      <c r="W16" s="238" t="s">
        <v>281</v>
      </c>
      <c r="X16" s="446" t="s">
        <v>375</v>
      </c>
      <c r="Y16" s="446" t="s">
        <v>374</v>
      </c>
      <c r="Z16" s="447" t="s">
        <v>290</v>
      </c>
      <c r="AA16" s="327" t="s">
        <v>291</v>
      </c>
      <c r="AB16" s="327" t="s">
        <v>292</v>
      </c>
      <c r="AD16" s="327" t="s">
        <v>293</v>
      </c>
      <c r="AE16" s="327" t="s">
        <v>453</v>
      </c>
      <c r="AF16" s="327" t="s">
        <v>287</v>
      </c>
      <c r="AG16" s="327" t="s">
        <v>288</v>
      </c>
      <c r="AH16" s="327" t="s">
        <v>289</v>
      </c>
    </row>
    <row r="17" spans="1:81" s="319" customFormat="1" ht="38.25" customHeight="1" x14ac:dyDescent="0.25">
      <c r="A17" s="328" t="s">
        <v>454</v>
      </c>
      <c r="B17" s="392" t="s">
        <v>590</v>
      </c>
      <c r="C17" s="328" t="s">
        <v>533</v>
      </c>
      <c r="D17" s="329" t="s">
        <v>479</v>
      </c>
      <c r="E17" s="330">
        <v>1</v>
      </c>
      <c r="F17" s="394">
        <v>10</v>
      </c>
      <c r="G17" s="496">
        <v>0</v>
      </c>
      <c r="H17" s="437">
        <v>45691</v>
      </c>
      <c r="I17" s="235">
        <f t="shared" ref="I17:I27" si="0">EDATE(H17,F17)-1+G17</f>
        <v>45993</v>
      </c>
      <c r="J17" s="236">
        <f>IF(V17="a",Salarios!$D$2,IF(V17="b",Salarios!$D$3,0))</f>
        <v>4599511</v>
      </c>
      <c r="K17" s="236">
        <f t="shared" ref="K17:K27" si="1">(F17+G17/30)*$J17*$E17</f>
        <v>45995110</v>
      </c>
      <c r="L17" s="236">
        <f>IF(V17="c",[1]Salarios!$D$4,IF(V17="d",[1]Salarios!$D$5,0))</f>
        <v>0</v>
      </c>
      <c r="M17" s="236">
        <f t="shared" ref="M17:M27" si="2">(F17+G17/30)*$L17*$E17</f>
        <v>0</v>
      </c>
      <c r="N17" s="330">
        <v>288</v>
      </c>
      <c r="O17" s="526" t="s">
        <v>534</v>
      </c>
      <c r="Q17" s="333"/>
      <c r="R17" s="331" t="s">
        <v>535</v>
      </c>
      <c r="S17" s="448">
        <v>26902</v>
      </c>
      <c r="T17" s="427" t="s">
        <v>739</v>
      </c>
      <c r="U17" s="443" t="s">
        <v>740</v>
      </c>
      <c r="V17" s="237" t="s">
        <v>282</v>
      </c>
      <c r="W17" s="332" t="s">
        <v>363</v>
      </c>
      <c r="X17" s="330" t="s">
        <v>536</v>
      </c>
      <c r="Y17" s="330" t="s">
        <v>537</v>
      </c>
      <c r="Z17" s="398" t="str">
        <f>Salarios!$C$21&amp;UPPER(T17)&amp;" Y AREA DE CONOCIMIENTO DE " &amp; UPPER(U17)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AGROINDUSTRIALES Y AREA DE CONOCIMIENTO DE PROCESAMIENTO DE ALIMENTOS Y BEBIDAS, Según las necesidades del servicio, en los municipios del Departamento del Cauca donde se le asigne por la entidad contratante</v>
      </c>
      <c r="AA17" s="333"/>
      <c r="AB17" s="334"/>
      <c r="AD17" s="512">
        <v>26920</v>
      </c>
      <c r="AE17" s="509" t="s">
        <v>501</v>
      </c>
      <c r="AF17" s="511" t="s">
        <v>865</v>
      </c>
      <c r="AG17" s="510" t="s">
        <v>864</v>
      </c>
      <c r="AH17" s="364" t="s">
        <v>863</v>
      </c>
    </row>
    <row r="18" spans="1:81" s="319" customFormat="1" ht="51" x14ac:dyDescent="0.25">
      <c r="A18" s="328" t="s">
        <v>454</v>
      </c>
      <c r="B18" s="392" t="s">
        <v>590</v>
      </c>
      <c r="C18" s="328" t="s">
        <v>762</v>
      </c>
      <c r="D18" s="329" t="s">
        <v>479</v>
      </c>
      <c r="E18" s="330">
        <v>1</v>
      </c>
      <c r="F18" s="394">
        <v>10</v>
      </c>
      <c r="G18" s="496">
        <v>0</v>
      </c>
      <c r="H18" s="437">
        <v>45691</v>
      </c>
      <c r="I18" s="235">
        <f t="shared" si="0"/>
        <v>45993</v>
      </c>
      <c r="J18" s="236">
        <f>IF(V18="a",Salarios!$D$2,IF(V18="b",Salarios!$D$3,0))</f>
        <v>4599511</v>
      </c>
      <c r="K18" s="236">
        <f t="shared" si="1"/>
        <v>45995110</v>
      </c>
      <c r="L18" s="236">
        <f>IF(V18="c",[1]Salarios!$D$4,IF(V18="d",[1]Salarios!$D$5,0))</f>
        <v>0</v>
      </c>
      <c r="M18" s="236">
        <f t="shared" si="2"/>
        <v>0</v>
      </c>
      <c r="N18" s="330">
        <v>300</v>
      </c>
      <c r="O18" s="527"/>
      <c r="Q18" s="333"/>
      <c r="R18" s="331" t="s">
        <v>470</v>
      </c>
      <c r="S18" s="448">
        <v>26920</v>
      </c>
      <c r="T18" s="443" t="s">
        <v>739</v>
      </c>
      <c r="U18" s="443" t="s">
        <v>740</v>
      </c>
      <c r="V18" s="237" t="s">
        <v>282</v>
      </c>
      <c r="W18" s="332" t="s">
        <v>363</v>
      </c>
      <c r="X18" s="330" t="s">
        <v>763</v>
      </c>
      <c r="Y18" s="330" t="s">
        <v>764</v>
      </c>
      <c r="Z18" s="398" t="str">
        <f>Salarios!$C$21&amp;UPPER(T18)&amp;" Y AREA DE CONOCIMIENTO DE " &amp; UPPER(U18)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AGROINDUSTRIALES Y AREA DE CONOCIMIENTO DE PROCESAMIENTO DE ALIMENTOS Y BEBIDAS, Según las necesidades del servicio, en los municipios del Departamento del Cauca donde se le asigne por la entidad contratante</v>
      </c>
      <c r="AA18" s="333"/>
      <c r="AB18" s="334"/>
      <c r="AD18" s="406">
        <v>26920</v>
      </c>
      <c r="AE18" s="407" t="s">
        <v>501</v>
      </c>
      <c r="AF18" s="407" t="s">
        <v>502</v>
      </c>
      <c r="AG18" s="409" t="s">
        <v>493</v>
      </c>
      <c r="AH18" s="364" t="s">
        <v>503</v>
      </c>
    </row>
    <row r="19" spans="1:81" s="319" customFormat="1" ht="38.25" x14ac:dyDescent="0.25">
      <c r="A19" s="328" t="s">
        <v>454</v>
      </c>
      <c r="B19" s="392" t="s">
        <v>590</v>
      </c>
      <c r="C19" s="328" t="s">
        <v>458</v>
      </c>
      <c r="D19" s="329" t="s">
        <v>479</v>
      </c>
      <c r="E19" s="330">
        <v>2</v>
      </c>
      <c r="F19" s="394">
        <v>10</v>
      </c>
      <c r="G19" s="496">
        <v>0</v>
      </c>
      <c r="H19" s="437">
        <v>45691</v>
      </c>
      <c r="I19" s="235">
        <f t="shared" si="0"/>
        <v>45993</v>
      </c>
      <c r="J19" s="236">
        <f>IF(V19="a",Salarios!$D$2,IF(V19="b",Salarios!$D$3,0))</f>
        <v>4599511</v>
      </c>
      <c r="K19" s="236">
        <f t="shared" si="1"/>
        <v>91990220</v>
      </c>
      <c r="L19" s="236">
        <f>IF(V19="c",[1]Salarios!$D$4,IF(V19="d",[1]Salarios!$D$5,0))</f>
        <v>0</v>
      </c>
      <c r="M19" s="236">
        <f t="shared" si="2"/>
        <v>0</v>
      </c>
      <c r="N19" s="330">
        <v>288</v>
      </c>
      <c r="O19" s="527"/>
      <c r="Q19" s="333"/>
      <c r="R19" s="331" t="s">
        <v>539</v>
      </c>
      <c r="S19" s="449">
        <v>26928</v>
      </c>
      <c r="T19" s="443" t="s">
        <v>739</v>
      </c>
      <c r="U19" s="443" t="s">
        <v>740</v>
      </c>
      <c r="V19" s="333" t="s">
        <v>282</v>
      </c>
      <c r="W19" s="332" t="s">
        <v>363</v>
      </c>
      <c r="X19" s="330" t="s">
        <v>460</v>
      </c>
      <c r="Y19" s="330" t="s">
        <v>461</v>
      </c>
      <c r="Z19" s="398" t="str">
        <f>Salarios!$C$21&amp;UPPER(T19)&amp;" Y AREA DE CONOCIMIENTO DE " &amp; UPPER(U19)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AGROINDUSTRIALES Y AREA DE CONOCIMIENTO DE PROCESAMIENTO DE ALIMENTOS Y BEBIDAS, Según las necesidades del servicio, en los municipios del Departamento del Cauca donde se le asigne por la entidad contratante</v>
      </c>
      <c r="AA19" s="333"/>
      <c r="AB19" s="334"/>
      <c r="AD19" s="406">
        <v>26939</v>
      </c>
      <c r="AE19" s="407" t="s">
        <v>504</v>
      </c>
      <c r="AF19" s="407" t="s">
        <v>505</v>
      </c>
      <c r="AG19" s="409" t="s">
        <v>492</v>
      </c>
      <c r="AH19" s="364" t="s">
        <v>506</v>
      </c>
      <c r="AJ19" s="406">
        <v>30764</v>
      </c>
      <c r="AK19" s="407" t="s">
        <v>834</v>
      </c>
      <c r="AL19" s="408">
        <v>25279194</v>
      </c>
      <c r="AM19" s="409" t="s">
        <v>833</v>
      </c>
      <c r="AN19" s="513" t="s">
        <v>832</v>
      </c>
    </row>
    <row r="20" spans="1:81" s="319" customFormat="1" ht="38.25" x14ac:dyDescent="0.25">
      <c r="A20" s="328" t="s">
        <v>454</v>
      </c>
      <c r="B20" s="392" t="s">
        <v>590</v>
      </c>
      <c r="C20" s="328" t="s">
        <v>540</v>
      </c>
      <c r="D20" s="329" t="s">
        <v>479</v>
      </c>
      <c r="E20" s="330">
        <v>1</v>
      </c>
      <c r="F20" s="394">
        <v>10</v>
      </c>
      <c r="G20" s="496">
        <v>0</v>
      </c>
      <c r="H20" s="437">
        <v>45691</v>
      </c>
      <c r="I20" s="235">
        <f t="shared" si="0"/>
        <v>45993</v>
      </c>
      <c r="J20" s="236">
        <f>IF(V20="a",Salarios!$D$2,IF(V20="b",Salarios!$D$3,0))</f>
        <v>4599511</v>
      </c>
      <c r="K20" s="236">
        <f t="shared" si="1"/>
        <v>45995110</v>
      </c>
      <c r="L20" s="236">
        <f>IF(V20="c",[1]Salarios!$D$4,IF(V20="d",[1]Salarios!$D$5,0))</f>
        <v>0</v>
      </c>
      <c r="M20" s="236">
        <f t="shared" si="2"/>
        <v>0</v>
      </c>
      <c r="N20" s="330">
        <v>288</v>
      </c>
      <c r="O20" s="527"/>
      <c r="Q20" s="333"/>
      <c r="R20" s="331" t="s">
        <v>541</v>
      </c>
      <c r="S20" s="448">
        <v>26946</v>
      </c>
      <c r="T20" s="450" t="s">
        <v>335</v>
      </c>
      <c r="U20" s="455" t="s">
        <v>336</v>
      </c>
      <c r="V20" s="333" t="s">
        <v>282</v>
      </c>
      <c r="W20" s="332" t="s">
        <v>363</v>
      </c>
      <c r="X20" s="330" t="s">
        <v>542</v>
      </c>
      <c r="Y20" s="330" t="s">
        <v>543</v>
      </c>
      <c r="Z20" s="398" t="str">
        <f>Salarios!$C$21&amp;UPPER(T20)&amp;" Y AREA DE CONOCIMIENTO DE " &amp; UPPER(U20)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SERVICIOS TURÍSTICOS Y AREA DE CONOCIMIENTO DE HOTELERÍA Y TURISMO, Según las necesidades del servicio, en los municipios del Departamento del Cauca donde se le asigne por la entidad contratante</v>
      </c>
      <c r="AA20" s="333"/>
      <c r="AB20" s="334"/>
      <c r="AD20" s="406">
        <v>26946</v>
      </c>
      <c r="AE20" s="407" t="s">
        <v>544</v>
      </c>
      <c r="AF20" s="408" t="s">
        <v>545</v>
      </c>
      <c r="AG20" s="409" t="s">
        <v>546</v>
      </c>
      <c r="AH20" s="364" t="s">
        <v>547</v>
      </c>
    </row>
    <row r="21" spans="1:81" s="401" customFormat="1" ht="38.25" x14ac:dyDescent="0.25">
      <c r="A21" s="392" t="s">
        <v>454</v>
      </c>
      <c r="B21" s="392" t="s">
        <v>590</v>
      </c>
      <c r="C21" s="392" t="s">
        <v>548</v>
      </c>
      <c r="D21" s="393" t="s">
        <v>479</v>
      </c>
      <c r="E21" s="394">
        <v>1</v>
      </c>
      <c r="F21" s="394">
        <v>10</v>
      </c>
      <c r="G21" s="496">
        <v>0</v>
      </c>
      <c r="H21" s="472">
        <v>45691</v>
      </c>
      <c r="I21" s="297">
        <f t="shared" si="0"/>
        <v>45993</v>
      </c>
      <c r="J21" s="298">
        <f>IF(V21="a",Salarios!$D$2,IF(V21="b",Salarios!$D$3,0))</f>
        <v>4599511</v>
      </c>
      <c r="K21" s="298">
        <f t="shared" si="1"/>
        <v>45995110</v>
      </c>
      <c r="L21" s="298">
        <f>IF(V21="c",[1]Salarios!$D$4,IF(V21="d",[1]Salarios!$D$5,0))</f>
        <v>0</v>
      </c>
      <c r="M21" s="298">
        <f t="shared" si="2"/>
        <v>0</v>
      </c>
      <c r="N21" s="394">
        <v>288</v>
      </c>
      <c r="O21" s="527"/>
      <c r="P21" s="440"/>
      <c r="Q21" s="398"/>
      <c r="R21" s="397" t="s">
        <v>549</v>
      </c>
      <c r="S21" s="403">
        <v>26956</v>
      </c>
      <c r="T21" s="400" t="s">
        <v>741</v>
      </c>
      <c r="U21" s="400" t="s">
        <v>347</v>
      </c>
      <c r="V21" s="428" t="s">
        <v>282</v>
      </c>
      <c r="W21" s="399" t="s">
        <v>363</v>
      </c>
      <c r="X21" s="394" t="s">
        <v>550</v>
      </c>
      <c r="Y21" s="394" t="s">
        <v>551</v>
      </c>
      <c r="Z21" s="398" t="str">
        <f>Salarios!$C$21&amp;UPPER(T21)&amp;" Y AREA DE CONOCIMIENTO DE " &amp; UPPER(U21)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deDISEÑO DE PRODUCTO Y AREA DE CONOCIMIENTO DE ARTESANÍAS, Según las necesidades del servicio, en los municipios del Departamento del Cauca donde se le asigne por la entidad contratante</v>
      </c>
      <c r="AA21" s="398"/>
      <c r="AB21" s="473"/>
      <c r="AD21" s="402">
        <v>26956</v>
      </c>
      <c r="AE21" s="364" t="s">
        <v>552</v>
      </c>
      <c r="AF21" s="405" t="s">
        <v>553</v>
      </c>
      <c r="AG21" s="414" t="s">
        <v>554</v>
      </c>
      <c r="AH21" s="364" t="s">
        <v>555</v>
      </c>
    </row>
    <row r="22" spans="1:81" s="319" customFormat="1" ht="38.25" x14ac:dyDescent="0.25">
      <c r="A22" s="328" t="s">
        <v>454</v>
      </c>
      <c r="B22" s="392" t="s">
        <v>590</v>
      </c>
      <c r="C22" s="328" t="s">
        <v>701</v>
      </c>
      <c r="D22" s="329" t="s">
        <v>479</v>
      </c>
      <c r="E22" s="330">
        <v>1</v>
      </c>
      <c r="F22" s="394">
        <v>10</v>
      </c>
      <c r="G22" s="496">
        <v>7</v>
      </c>
      <c r="H22" s="437">
        <v>45691</v>
      </c>
      <c r="I22" s="235" t="s">
        <v>866</v>
      </c>
      <c r="J22" s="236">
        <v>3521349</v>
      </c>
      <c r="K22" s="236">
        <f t="shared" si="1"/>
        <v>36035138.099999994</v>
      </c>
      <c r="L22" s="298">
        <f>IF(V22="c",Salarios!$D$4,IF(V22="d",Salarios!$D$5,0))</f>
        <v>0</v>
      </c>
      <c r="M22" s="236">
        <f t="shared" si="2"/>
        <v>0</v>
      </c>
      <c r="N22" s="330">
        <v>288</v>
      </c>
      <c r="O22" s="527"/>
      <c r="P22" s="335"/>
      <c r="Q22" s="333"/>
      <c r="R22" s="331" t="s">
        <v>471</v>
      </c>
      <c r="S22" s="448">
        <v>26964</v>
      </c>
      <c r="T22" s="451" t="s">
        <v>741</v>
      </c>
      <c r="U22" s="337" t="s">
        <v>347</v>
      </c>
      <c r="V22" s="428" t="s">
        <v>282</v>
      </c>
      <c r="W22" s="332" t="s">
        <v>363</v>
      </c>
      <c r="X22" s="330" t="s">
        <v>462</v>
      </c>
      <c r="Y22" s="330" t="s">
        <v>463</v>
      </c>
      <c r="Z22" s="398" t="str">
        <f>Salarios!$C$21&amp;UPPER(T22)&amp;" Y AREA DE CONOCIMIENTO DE " &amp; UPPER(U22)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deDISEÑO DE PRODUCTO Y AREA DE CONOCIMIENTO DE ARTESANÍAS, Según las necesidades del servicio, en los municipios del Departamento del Cauca donde se le asigne por la entidad contratante</v>
      </c>
      <c r="AA22" s="333"/>
      <c r="AB22" s="334"/>
      <c r="AD22" s="406">
        <v>26964</v>
      </c>
      <c r="AE22" s="407" t="s">
        <v>507</v>
      </c>
      <c r="AF22" s="408" t="s">
        <v>508</v>
      </c>
      <c r="AG22" s="415" t="s">
        <v>491</v>
      </c>
      <c r="AH22" s="364" t="s">
        <v>509</v>
      </c>
    </row>
    <row r="23" spans="1:81" s="319" customFormat="1" ht="38.25" x14ac:dyDescent="0.25">
      <c r="A23" s="328" t="s">
        <v>454</v>
      </c>
      <c r="B23" s="392" t="s">
        <v>590</v>
      </c>
      <c r="C23" s="328" t="s">
        <v>459</v>
      </c>
      <c r="D23" s="329" t="s">
        <v>479</v>
      </c>
      <c r="E23" s="330">
        <v>2</v>
      </c>
      <c r="F23" s="394">
        <v>10</v>
      </c>
      <c r="G23" s="496">
        <v>0</v>
      </c>
      <c r="H23" s="437">
        <v>45691</v>
      </c>
      <c r="I23" s="235">
        <f t="shared" si="0"/>
        <v>45993</v>
      </c>
      <c r="J23" s="236">
        <f>IF(V23="a",Salarios!$D$2,IF(V23="b",Salarios!$D$3,0))</f>
        <v>4599511</v>
      </c>
      <c r="K23" s="236">
        <f t="shared" si="1"/>
        <v>91990220</v>
      </c>
      <c r="L23" s="236">
        <f>IF(V23="c",[1]Salarios!$D$4,IF(V23="d",[1]Salarios!$D$5,0))</f>
        <v>0</v>
      </c>
      <c r="M23" s="236">
        <f t="shared" si="2"/>
        <v>0</v>
      </c>
      <c r="N23" s="330">
        <v>288</v>
      </c>
      <c r="O23" s="527"/>
      <c r="P23" s="335"/>
      <c r="Q23" s="333"/>
      <c r="R23" s="331" t="s">
        <v>472</v>
      </c>
      <c r="S23" s="448">
        <v>26992</v>
      </c>
      <c r="T23" s="450" t="s">
        <v>335</v>
      </c>
      <c r="U23" s="455" t="s">
        <v>336</v>
      </c>
      <c r="V23" s="237" t="s">
        <v>282</v>
      </c>
      <c r="W23" s="332" t="s">
        <v>363</v>
      </c>
      <c r="X23" s="330" t="s">
        <v>464</v>
      </c>
      <c r="Y23" s="330" t="s">
        <v>465</v>
      </c>
      <c r="Z23" s="398" t="str">
        <f>Salarios!$C$21&amp;UPPER(T23)&amp;" Y AREA DE CONOCIMIENTO DE " &amp; UPPER(U23)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SERVICIOS TURÍSTICOS Y AREA DE CONOCIMIENTO DE HOTELERÍA Y TURISMO, Según las necesidades del servicio, en los municipios del Departamento del Cauca donde se le asigne por la entidad contratante</v>
      </c>
      <c r="AA23" s="333"/>
      <c r="AB23" s="334"/>
      <c r="AD23" s="406">
        <v>26992</v>
      </c>
      <c r="AE23" s="407" t="s">
        <v>510</v>
      </c>
      <c r="AF23" s="408" t="s">
        <v>511</v>
      </c>
      <c r="AG23" s="409" t="s">
        <v>490</v>
      </c>
      <c r="AH23" s="364" t="s">
        <v>512</v>
      </c>
      <c r="AJ23" s="406">
        <v>26992</v>
      </c>
      <c r="AK23" s="407" t="s">
        <v>510</v>
      </c>
      <c r="AL23" s="408" t="s">
        <v>556</v>
      </c>
      <c r="AM23" s="409" t="s">
        <v>557</v>
      </c>
      <c r="AN23" s="408" t="s">
        <v>558</v>
      </c>
    </row>
    <row r="24" spans="1:81" s="401" customFormat="1" ht="37.5" customHeight="1" x14ac:dyDescent="0.25">
      <c r="A24" s="392" t="s">
        <v>454</v>
      </c>
      <c r="B24" s="392" t="s">
        <v>590</v>
      </c>
      <c r="C24" s="392" t="s">
        <v>716</v>
      </c>
      <c r="D24" s="393" t="s">
        <v>479</v>
      </c>
      <c r="E24" s="395">
        <v>6</v>
      </c>
      <c r="F24" s="394">
        <v>10</v>
      </c>
      <c r="G24" s="496">
        <v>0</v>
      </c>
      <c r="H24" s="437">
        <v>45691</v>
      </c>
      <c r="I24" s="297">
        <f t="shared" ref="I24:I25" si="3">EDATE(H24,F24)-1+G24</f>
        <v>45993</v>
      </c>
      <c r="J24" s="236">
        <f>IF(V24="a",Salarios!$D$2,IF(V24="b",Salarios!$D$3,0))</f>
        <v>4599511</v>
      </c>
      <c r="K24" s="298">
        <f>(F24+G24/30)*$J24*$E24</f>
        <v>275970660</v>
      </c>
      <c r="L24" s="298">
        <f>IF(V24="c",[2]Salarios!$D$4,IF(V24="d",[2]Salarios!$D$5,0))</f>
        <v>0</v>
      </c>
      <c r="M24" s="298">
        <f>(F24+G24/30)*$L24*$E24</f>
        <v>0</v>
      </c>
      <c r="N24" s="395">
        <v>48</v>
      </c>
      <c r="O24" s="527"/>
      <c r="P24" s="396"/>
      <c r="Q24" s="398"/>
      <c r="R24" s="397" t="s">
        <v>474</v>
      </c>
      <c r="S24" s="403">
        <v>27068</v>
      </c>
      <c r="T24" s="450" t="s">
        <v>370</v>
      </c>
      <c r="U24" s="455" t="s">
        <v>371</v>
      </c>
      <c r="V24" s="398" t="s">
        <v>282</v>
      </c>
      <c r="W24" s="399" t="s">
        <v>363</v>
      </c>
      <c r="X24" s="400" t="s">
        <v>468</v>
      </c>
      <c r="Y24" s="400" t="s">
        <v>469</v>
      </c>
      <c r="Z24" s="398" t="str">
        <f>Salarios!$C$21&amp;UPPER(T24)&amp;" Y AREA DE CONOCIMIENTO DE " &amp; UPPER(U24)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GESTIÓN ADMINISTRATIVA Y SERVICIOS FINANCIEROS Y AREA DE CONOCIMIENTO DE GESTIÓN ADMINISTRATIVA Y FINANCIERA, Según las necesidades del servicio, en los municipios del Departamento del Cauca donde se le asigne por la entidad contratante</v>
      </c>
      <c r="AD24" s="402">
        <v>25643</v>
      </c>
      <c r="AE24" s="402" t="s">
        <v>514</v>
      </c>
      <c r="AF24" s="299" t="s">
        <v>515</v>
      </c>
      <c r="AG24" s="404" t="s">
        <v>500</v>
      </c>
      <c r="AH24" s="364" t="s">
        <v>516</v>
      </c>
      <c r="AJ24" s="406">
        <v>25643</v>
      </c>
      <c r="AK24" s="407" t="s">
        <v>513</v>
      </c>
      <c r="AL24" s="408" t="s">
        <v>559</v>
      </c>
      <c r="AM24" s="409" t="s">
        <v>560</v>
      </c>
      <c r="AN24" s="410" t="s">
        <v>561</v>
      </c>
      <c r="AQ24" s="406">
        <v>27068</v>
      </c>
      <c r="AR24" s="409" t="s">
        <v>475</v>
      </c>
      <c r="AS24" s="408" t="s">
        <v>587</v>
      </c>
      <c r="AT24" s="409" t="s">
        <v>588</v>
      </c>
      <c r="AU24" s="410" t="s">
        <v>589</v>
      </c>
      <c r="AX24" s="402">
        <v>23637</v>
      </c>
      <c r="AY24" s="364" t="s">
        <v>705</v>
      </c>
      <c r="AZ24" s="364" t="s">
        <v>706</v>
      </c>
      <c r="BA24" s="414" t="s">
        <v>707</v>
      </c>
      <c r="BB24" s="364" t="s">
        <v>708</v>
      </c>
      <c r="BE24" s="402">
        <v>23975</v>
      </c>
      <c r="BF24" s="364" t="s">
        <v>709</v>
      </c>
      <c r="BG24" s="405" t="s">
        <v>710</v>
      </c>
      <c r="BH24" s="409" t="s">
        <v>711</v>
      </c>
      <c r="BI24" s="405" t="s">
        <v>712</v>
      </c>
      <c r="BL24" s="433">
        <v>23609</v>
      </c>
      <c r="BM24" s="432" t="s">
        <v>448</v>
      </c>
      <c r="BN24" s="432" t="s">
        <v>713</v>
      </c>
      <c r="BO24" s="434" t="s">
        <v>714</v>
      </c>
      <c r="BP24" s="435" t="s">
        <v>715</v>
      </c>
      <c r="BS24" s="406"/>
      <c r="BT24" s="409"/>
      <c r="BU24" s="425"/>
      <c r="BV24" s="424"/>
      <c r="BW24" s="424"/>
      <c r="BY24" s="406"/>
      <c r="BZ24" s="409"/>
      <c r="CA24" s="425"/>
      <c r="CB24" s="424"/>
      <c r="CC24" s="424"/>
    </row>
    <row r="25" spans="1:81" s="319" customFormat="1" ht="36.75" customHeight="1" x14ac:dyDescent="0.25">
      <c r="A25" s="328" t="s">
        <v>454</v>
      </c>
      <c r="B25" s="392" t="s">
        <v>590</v>
      </c>
      <c r="C25" s="328" t="s">
        <v>700</v>
      </c>
      <c r="D25" s="329" t="s">
        <v>479</v>
      </c>
      <c r="E25" s="394">
        <v>5</v>
      </c>
      <c r="F25" s="394">
        <v>10</v>
      </c>
      <c r="G25" s="496">
        <v>0</v>
      </c>
      <c r="H25" s="437">
        <v>45691</v>
      </c>
      <c r="I25" s="235">
        <f t="shared" si="3"/>
        <v>45993</v>
      </c>
      <c r="J25" s="236">
        <f>IF(V25="a",Salarios!$D$2,IF(V25="b",Salarios!$D$3,0))</f>
        <v>4599511</v>
      </c>
      <c r="K25" s="236">
        <f>(F25+G25/30)*$J25*$E25</f>
        <v>229975550</v>
      </c>
      <c r="L25" s="236">
        <f>IF(V25="c",[1]Salarios!$D$4,IF(V25="d",[1]Salarios!$D$5,0))</f>
        <v>0</v>
      </c>
      <c r="M25" s="236">
        <f>(F25+G25/30)*$L25*$E25</f>
        <v>0</v>
      </c>
      <c r="N25" s="330">
        <v>96</v>
      </c>
      <c r="O25" s="527"/>
      <c r="P25" s="336"/>
      <c r="Q25" s="333"/>
      <c r="R25" s="331" t="s">
        <v>473</v>
      </c>
      <c r="S25" s="448">
        <v>27012</v>
      </c>
      <c r="T25" s="450" t="s">
        <v>370</v>
      </c>
      <c r="U25" s="455" t="s">
        <v>371</v>
      </c>
      <c r="V25" s="333" t="s">
        <v>282</v>
      </c>
      <c r="W25" s="332" t="s">
        <v>363</v>
      </c>
      <c r="X25" s="330" t="s">
        <v>466</v>
      </c>
      <c r="Y25" s="330" t="s">
        <v>467</v>
      </c>
      <c r="Z25" s="398" t="str">
        <f>Salarios!$C$21&amp;UPPER(T25)&amp;" Y AREA DE CONOCIMIENTO DE " &amp; UPPER(U25)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GESTIÓN ADMINISTRATIVA Y SERVICIOS FINANCIEROS Y AREA DE CONOCIMIENTO DE GESTIÓN ADMINISTRATIVA Y FINANCIERA, Según las necesidades del servicio, en los municipios del Departamento del Cauca donde se le asigne por la entidad contratante</v>
      </c>
      <c r="AA25" s="333"/>
      <c r="AB25" s="334"/>
      <c r="AD25" s="411">
        <v>27012</v>
      </c>
      <c r="AE25" s="407" t="s">
        <v>83</v>
      </c>
      <c r="AF25" s="407" t="s">
        <v>568</v>
      </c>
      <c r="AG25" s="409" t="s">
        <v>569</v>
      </c>
      <c r="AH25" s="364" t="s">
        <v>570</v>
      </c>
      <c r="AJ25" s="406">
        <v>27012</v>
      </c>
      <c r="AK25" s="407" t="s">
        <v>83</v>
      </c>
      <c r="AL25" s="412" t="s">
        <v>562</v>
      </c>
      <c r="AM25" s="413" t="s">
        <v>563</v>
      </c>
      <c r="AN25" s="412" t="s">
        <v>564</v>
      </c>
      <c r="AP25" s="406">
        <v>27012</v>
      </c>
      <c r="AQ25" s="407" t="s">
        <v>83</v>
      </c>
      <c r="AR25" s="408" t="s">
        <v>565</v>
      </c>
      <c r="AS25" s="409" t="s">
        <v>566</v>
      </c>
      <c r="AT25" s="408" t="s">
        <v>567</v>
      </c>
      <c r="AV25" s="364">
        <v>30676</v>
      </c>
      <c r="AW25" s="364" t="s">
        <v>691</v>
      </c>
      <c r="AX25" s="364">
        <v>1061763683</v>
      </c>
      <c r="AY25" s="414" t="s">
        <v>692</v>
      </c>
      <c r="AZ25" s="364" t="s">
        <v>693</v>
      </c>
      <c r="BA25" s="364">
        <v>3127818707</v>
      </c>
      <c r="BC25" s="364">
        <v>27012</v>
      </c>
      <c r="BD25" s="364" t="s">
        <v>83</v>
      </c>
      <c r="BE25" s="364" t="s">
        <v>697</v>
      </c>
      <c r="BF25" s="414" t="s">
        <v>698</v>
      </c>
      <c r="BG25" s="364" t="s">
        <v>699</v>
      </c>
      <c r="BH25" s="423"/>
    </row>
    <row r="26" spans="1:81" s="319" customFormat="1" ht="51" customHeight="1" x14ac:dyDescent="0.25">
      <c r="A26" s="328" t="s">
        <v>454</v>
      </c>
      <c r="B26" s="392" t="s">
        <v>590</v>
      </c>
      <c r="C26" s="328" t="s">
        <v>571</v>
      </c>
      <c r="D26" s="329" t="s">
        <v>479</v>
      </c>
      <c r="E26" s="330">
        <v>2</v>
      </c>
      <c r="F26" s="394">
        <v>10</v>
      </c>
      <c r="G26" s="496">
        <v>0</v>
      </c>
      <c r="H26" s="437">
        <v>45691</v>
      </c>
      <c r="I26" s="235">
        <f t="shared" si="0"/>
        <v>45993</v>
      </c>
      <c r="J26" s="236">
        <f>IF(V26="a",Salarios!$D$2,IF(V26="b",Salarios!$D$3,0))</f>
        <v>4599511</v>
      </c>
      <c r="K26" s="236">
        <f t="shared" si="1"/>
        <v>91990220</v>
      </c>
      <c r="L26" s="236">
        <f>IF(V26="c",[1]Salarios!$D$4,IF(V26="d",[1]Salarios!$D$5,0))</f>
        <v>0</v>
      </c>
      <c r="M26" s="236">
        <f t="shared" si="2"/>
        <v>0</v>
      </c>
      <c r="N26" s="330">
        <v>96</v>
      </c>
      <c r="O26" s="527"/>
      <c r="P26" s="336"/>
      <c r="Q26" s="333"/>
      <c r="R26" s="331" t="s">
        <v>572</v>
      </c>
      <c r="S26" s="448">
        <v>27041</v>
      </c>
      <c r="T26" s="443" t="s">
        <v>741</v>
      </c>
      <c r="U26" s="337" t="s">
        <v>347</v>
      </c>
      <c r="V26" s="237" t="s">
        <v>282</v>
      </c>
      <c r="W26" s="332" t="s">
        <v>363</v>
      </c>
      <c r="X26" s="337" t="s">
        <v>573</v>
      </c>
      <c r="Y26" s="337" t="s">
        <v>574</v>
      </c>
      <c r="Z26" s="398" t="str">
        <f>Salarios!$C$21&amp;UPPER(T26)&amp;" Y AREA DE CONOCIMIENTO DE " &amp; UPPER(U26)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deDISEÑO DE PRODUCTO Y AREA DE CONOCIMIENTO DE ARTESANÍAS, Según las necesidades del servicio, en los municipios del Departamento del Cauca donde se le asigne por la entidad contratante</v>
      </c>
      <c r="AA26" s="333"/>
      <c r="AB26" s="334"/>
      <c r="AD26" s="416">
        <v>27041</v>
      </c>
      <c r="AE26" s="417" t="s">
        <v>575</v>
      </c>
      <c r="AF26" s="417" t="s">
        <v>576</v>
      </c>
      <c r="AG26" s="418" t="s">
        <v>577</v>
      </c>
      <c r="AH26" s="364" t="s">
        <v>578</v>
      </c>
      <c r="AJ26" s="406">
        <v>23647</v>
      </c>
      <c r="AK26" s="407" t="s">
        <v>359</v>
      </c>
      <c r="AL26" s="412" t="s">
        <v>742</v>
      </c>
      <c r="AM26" s="413" t="s">
        <v>743</v>
      </c>
      <c r="AN26" s="412" t="s">
        <v>744</v>
      </c>
    </row>
    <row r="27" spans="1:81" s="319" customFormat="1" ht="37.5" customHeight="1" x14ac:dyDescent="0.25">
      <c r="A27" s="328" t="s">
        <v>454</v>
      </c>
      <c r="B27" s="392" t="s">
        <v>590</v>
      </c>
      <c r="C27" s="328" t="s">
        <v>579</v>
      </c>
      <c r="D27" s="329" t="s">
        <v>479</v>
      </c>
      <c r="E27" s="330">
        <v>2</v>
      </c>
      <c r="F27" s="394">
        <v>10</v>
      </c>
      <c r="G27" s="496">
        <v>0</v>
      </c>
      <c r="H27" s="437">
        <v>45691</v>
      </c>
      <c r="I27" s="235">
        <f t="shared" si="0"/>
        <v>45993</v>
      </c>
      <c r="J27" s="236">
        <f>IF(V27="a",Salarios!$D$2,IF(V27="b",Salarios!$D$3,0))</f>
        <v>4599511</v>
      </c>
      <c r="K27" s="236">
        <f t="shared" si="1"/>
        <v>91990220</v>
      </c>
      <c r="L27" s="236">
        <f>IF(V27="c",[1]Salarios!$D$4,IF(V27="d",[1]Salarios!$D$5,0))</f>
        <v>0</v>
      </c>
      <c r="M27" s="236">
        <f t="shared" si="2"/>
        <v>0</v>
      </c>
      <c r="N27" s="338">
        <v>100</v>
      </c>
      <c r="O27" s="527"/>
      <c r="P27" s="336"/>
      <c r="Q27" s="333"/>
      <c r="R27" s="331" t="s">
        <v>580</v>
      </c>
      <c r="S27" s="448">
        <v>27061</v>
      </c>
      <c r="T27" s="450" t="s">
        <v>335</v>
      </c>
      <c r="U27" s="455" t="s">
        <v>336</v>
      </c>
      <c r="V27" s="237" t="s">
        <v>282</v>
      </c>
      <c r="W27" s="332" t="s">
        <v>363</v>
      </c>
      <c r="X27" s="339" t="s">
        <v>581</v>
      </c>
      <c r="Y27" s="337" t="s">
        <v>582</v>
      </c>
      <c r="Z27" s="398" t="str">
        <f>Salarios!$C$21&amp;UPPER(T27)&amp;" Y AREA DE CONOCIMIENTO DE " &amp; UPPER(U27)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SERVICIOS TURÍSTICOS Y AREA DE CONOCIMIENTO DE HOTELERÍA Y TURISMO, Según las necesidades del servicio, en los municipios del Departamento del Cauca donde se le asigne por la entidad contratante</v>
      </c>
      <c r="AA27" s="333"/>
      <c r="AB27" s="334"/>
      <c r="AD27" s="406">
        <v>27061</v>
      </c>
      <c r="AE27" s="407" t="s">
        <v>583</v>
      </c>
      <c r="AF27" s="408" t="s">
        <v>584</v>
      </c>
      <c r="AG27" s="409" t="s">
        <v>585</v>
      </c>
      <c r="AH27" s="364" t="s">
        <v>586</v>
      </c>
      <c r="AJ27" s="466">
        <v>27061</v>
      </c>
      <c r="AK27" s="467" t="s">
        <v>583</v>
      </c>
      <c r="AL27" s="468" t="s">
        <v>767</v>
      </c>
      <c r="AM27" s="470" t="s">
        <v>765</v>
      </c>
      <c r="AN27" s="469" t="s">
        <v>766</v>
      </c>
    </row>
    <row r="28" spans="1:81" s="401" customFormat="1" ht="32.25" customHeight="1" x14ac:dyDescent="0.25">
      <c r="A28" s="431" t="s">
        <v>454</v>
      </c>
      <c r="B28" s="392" t="s">
        <v>590</v>
      </c>
      <c r="C28" s="431" t="s">
        <v>734</v>
      </c>
      <c r="D28" s="329" t="s">
        <v>717</v>
      </c>
      <c r="E28" s="436">
        <v>1</v>
      </c>
      <c r="F28" s="330">
        <v>10</v>
      </c>
      <c r="G28" s="497">
        <v>0</v>
      </c>
      <c r="H28" s="437">
        <v>45691</v>
      </c>
      <c r="I28" s="235">
        <f>EDATE(H28,F28)-1+G28</f>
        <v>45993</v>
      </c>
      <c r="J28" s="236">
        <f>IF(V28="a",Salarios!$D$2,IF(V28="b",Salarios!$D$3,0))</f>
        <v>4599511</v>
      </c>
      <c r="K28" s="236">
        <f>(F28+G28/30)*$J28*$E28</f>
        <v>45995110</v>
      </c>
      <c r="L28" s="236">
        <f>IF(V28="c",[3]Salarios!$D$4,IF(V28="d",[3]Salarios!$D$5,0))</f>
        <v>0</v>
      </c>
      <c r="M28" s="236">
        <f>(F28+G28/30)*$L28*$E28</f>
        <v>0</v>
      </c>
      <c r="N28" s="281">
        <v>48</v>
      </c>
      <c r="O28" s="527"/>
      <c r="Q28" s="398"/>
      <c r="R28" s="442" t="s">
        <v>446</v>
      </c>
      <c r="S28" s="430">
        <v>23583</v>
      </c>
      <c r="T28" s="427" t="s">
        <v>344</v>
      </c>
      <c r="U28" s="443" t="s">
        <v>728</v>
      </c>
      <c r="V28" s="237" t="s">
        <v>282</v>
      </c>
      <c r="W28" s="399" t="s">
        <v>363</v>
      </c>
      <c r="X28" s="426" t="s">
        <v>726</v>
      </c>
      <c r="Y28" s="426" t="s">
        <v>727</v>
      </c>
      <c r="Z28" s="398" t="str">
        <f>Salarios!$C$21&amp;UPPER(T28)&amp;" Y AREA DE CONOCIMIENTO DE " &amp; UPPER(U28)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AGROINDUSTRIALES Y AREA DE CONOCIMIENTO DE PROCESAMIENTO DE ALIMENTOS Y BEBIDAS, Según las necesidades del servicio, en los municipios del Departamento del Cauca donde se le asigne por la entidad contratante</v>
      </c>
      <c r="AD28" s="406">
        <v>23587</v>
      </c>
      <c r="AE28" s="407" t="s">
        <v>732</v>
      </c>
      <c r="AF28" s="408" t="s">
        <v>731</v>
      </c>
      <c r="AG28" s="409" t="s">
        <v>730</v>
      </c>
      <c r="AH28" s="364" t="s">
        <v>729</v>
      </c>
      <c r="AI28" s="396"/>
      <c r="AO28" s="396"/>
    </row>
    <row r="29" spans="1:81" s="401" customFormat="1" ht="36.75" customHeight="1" x14ac:dyDescent="0.25">
      <c r="A29" s="431" t="s">
        <v>454</v>
      </c>
      <c r="B29" s="392" t="s">
        <v>590</v>
      </c>
      <c r="C29" s="328" t="s">
        <v>756</v>
      </c>
      <c r="D29" s="329" t="s">
        <v>717</v>
      </c>
      <c r="E29" s="436">
        <v>1</v>
      </c>
      <c r="F29" s="330">
        <v>10</v>
      </c>
      <c r="G29" s="497">
        <v>0</v>
      </c>
      <c r="H29" s="437">
        <v>45691</v>
      </c>
      <c r="I29" s="235">
        <f t="shared" ref="I29:I31" si="4">EDATE(H29,F29)-1+G29</f>
        <v>45993</v>
      </c>
      <c r="J29" s="236">
        <f>IF(V29="a",Salarios!$D$2,IF(V29="b",Salarios!$D$3,0))</f>
        <v>4599511</v>
      </c>
      <c r="K29" s="236">
        <f t="shared" ref="K29:K31" si="5">(F29+G29/30)*$J29*$E29</f>
        <v>45995110</v>
      </c>
      <c r="L29" s="236">
        <f>IF(V29="c",[4]Salarios!$D$4,IF(V29="d",[4]Salarios!$D$5,0))</f>
        <v>0</v>
      </c>
      <c r="M29" s="236">
        <f t="shared" ref="M29:M31" si="6">(F29+G29/30)*$L29*$E29</f>
        <v>0</v>
      </c>
      <c r="N29" s="281">
        <v>100</v>
      </c>
      <c r="O29" s="527"/>
      <c r="P29" s="396"/>
      <c r="Q29" s="398"/>
      <c r="R29" s="444"/>
      <c r="S29" s="445"/>
      <c r="T29" s="450" t="s">
        <v>335</v>
      </c>
      <c r="U29" s="337" t="s">
        <v>738</v>
      </c>
      <c r="V29" s="237" t="s">
        <v>282</v>
      </c>
      <c r="W29" s="399" t="s">
        <v>363</v>
      </c>
      <c r="X29" s="427" t="s">
        <v>757</v>
      </c>
      <c r="Y29" s="426" t="s">
        <v>758</v>
      </c>
      <c r="Z29" s="398" t="str">
        <f>Salarios!$C$21&amp;UPPER(T29)&amp;" Y AREA DE CONOCIMIENTO DE " &amp; UPPER(U29)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SERVICIOS TURÍSTICOS Y AREA DE CONOCIMIENTO DE SERVICIOS, Según las necesidades del servicio, en los municipios del Departamento del Cauca donde se le asigne por la entidad contratante</v>
      </c>
      <c r="AD29" s="402">
        <v>26992</v>
      </c>
      <c r="AE29" s="431" t="s">
        <v>510</v>
      </c>
      <c r="AF29" s="364" t="s">
        <v>702</v>
      </c>
      <c r="AG29" s="364" t="s">
        <v>703</v>
      </c>
      <c r="AH29" s="364" t="s">
        <v>704</v>
      </c>
      <c r="AJ29" s="396"/>
      <c r="AK29" s="396"/>
      <c r="AL29" s="396"/>
      <c r="AM29" s="439"/>
      <c r="AN29" s="440"/>
      <c r="AO29" s="440"/>
      <c r="AP29" s="441"/>
      <c r="AQ29" s="440"/>
      <c r="AR29" s="396"/>
      <c r="AS29" s="396"/>
      <c r="AT29" s="396"/>
      <c r="AU29" s="396"/>
      <c r="AV29" s="396"/>
      <c r="AW29" s="319"/>
    </row>
    <row r="30" spans="1:81" s="401" customFormat="1" ht="36.75" customHeight="1" x14ac:dyDescent="0.25">
      <c r="A30" s="431" t="s">
        <v>454</v>
      </c>
      <c r="B30" s="392" t="s">
        <v>590</v>
      </c>
      <c r="C30" s="431" t="s">
        <v>733</v>
      </c>
      <c r="D30" s="329" t="s">
        <v>717</v>
      </c>
      <c r="E30" s="436">
        <v>1</v>
      </c>
      <c r="F30" s="330">
        <v>10</v>
      </c>
      <c r="G30" s="497">
        <v>0</v>
      </c>
      <c r="H30" s="437">
        <v>45691</v>
      </c>
      <c r="I30" s="235">
        <f t="shared" si="4"/>
        <v>45993</v>
      </c>
      <c r="J30" s="236">
        <f>IF(V30="a",Salarios!$D$2,IF(V30="b",Salarios!$D$3,0))</f>
        <v>4599511</v>
      </c>
      <c r="K30" s="236">
        <f t="shared" si="5"/>
        <v>45995110</v>
      </c>
      <c r="L30" s="236">
        <f>IF(V30="c",[4]Salarios!$D$4,IF(V30="d",[4]Salarios!$D$5,0))</f>
        <v>0</v>
      </c>
      <c r="M30" s="236">
        <f t="shared" si="6"/>
        <v>0</v>
      </c>
      <c r="N30" s="281">
        <v>48</v>
      </c>
      <c r="O30" s="527"/>
      <c r="P30" s="396"/>
      <c r="Q30" s="428"/>
      <c r="R30" s="429" t="s">
        <v>446</v>
      </c>
      <c r="S30" s="429">
        <v>23601</v>
      </c>
      <c r="T30" s="426" t="s">
        <v>355</v>
      </c>
      <c r="U30" s="400" t="s">
        <v>356</v>
      </c>
      <c r="V30" s="237" t="s">
        <v>282</v>
      </c>
      <c r="W30" s="399" t="s">
        <v>363</v>
      </c>
      <c r="X30" s="426" t="s">
        <v>718</v>
      </c>
      <c r="Y30" s="426" t="s">
        <v>719</v>
      </c>
      <c r="Z30" s="398" t="str">
        <f>Salarios!$C$21&amp;UPPER(T30)&amp;" Y AREA DE CONOCIMIENTO DE " &amp; UPPER(U30)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deVENTAS Y COMERCIALIZACIÓN Y AREA DE CONOCIMIENTO DE COMERCIO Y VENTAS, Según las necesidades del servicio, en los municipios del Departamento del Cauca donde se le asigne por la entidad contratante</v>
      </c>
      <c r="AD30" s="406">
        <v>23601</v>
      </c>
      <c r="AE30" s="407" t="s">
        <v>415</v>
      </c>
      <c r="AF30" s="407" t="s">
        <v>720</v>
      </c>
      <c r="AG30" s="409" t="s">
        <v>721</v>
      </c>
      <c r="AH30" s="364" t="s">
        <v>722</v>
      </c>
      <c r="AJ30" s="319"/>
      <c r="AK30" s="319"/>
      <c r="AL30" s="319"/>
    </row>
    <row r="31" spans="1:81" s="401" customFormat="1" ht="42" customHeight="1" x14ac:dyDescent="0.25">
      <c r="A31" s="431" t="s">
        <v>454</v>
      </c>
      <c r="B31" s="392" t="s">
        <v>590</v>
      </c>
      <c r="C31" s="328" t="s">
        <v>759</v>
      </c>
      <c r="D31" s="329" t="s">
        <v>717</v>
      </c>
      <c r="E31" s="436">
        <v>1</v>
      </c>
      <c r="F31" s="330">
        <v>10</v>
      </c>
      <c r="G31" s="497">
        <v>0</v>
      </c>
      <c r="H31" s="437">
        <v>45691</v>
      </c>
      <c r="I31" s="235">
        <f t="shared" si="4"/>
        <v>45993</v>
      </c>
      <c r="J31" s="236">
        <f>IF(V31="a",Salarios!$D$2,IF(V31="b",Salarios!$D$3,0))</f>
        <v>4599511</v>
      </c>
      <c r="K31" s="236">
        <f t="shared" si="5"/>
        <v>45995110</v>
      </c>
      <c r="L31" s="236">
        <f>IF(V31="c",[5]Salarios!$D$4,IF(V31="d",[5]Salarios!$D$5,0))</f>
        <v>0</v>
      </c>
      <c r="M31" s="236">
        <f t="shared" si="6"/>
        <v>0</v>
      </c>
      <c r="N31" s="281">
        <v>48</v>
      </c>
      <c r="O31" s="528"/>
      <c r="P31" s="335"/>
      <c r="Q31" s="398"/>
      <c r="R31" s="430" t="s">
        <v>446</v>
      </c>
      <c r="S31" s="430">
        <v>23622</v>
      </c>
      <c r="T31" s="427" t="s">
        <v>370</v>
      </c>
      <c r="U31" s="438" t="s">
        <v>371</v>
      </c>
      <c r="V31" s="237" t="s">
        <v>282</v>
      </c>
      <c r="W31" s="399" t="s">
        <v>363</v>
      </c>
      <c r="X31" s="426" t="s">
        <v>760</v>
      </c>
      <c r="Y31" s="426" t="s">
        <v>761</v>
      </c>
      <c r="Z31" s="398" t="str">
        <f>Salarios!$C$21&amp;UPPER(T31)&amp;" Y AREA DE CONOCIMIENTO DE " &amp; UPPER(U31) &amp;"" &amp;Salarios!$D$21</f>
        <v>Prestar servicios profesionales y/o de apoyo a la gestión, en la planeación y ejecución de la formación, así como la evaluación de los resultados de
aprendizaje definidos en los diseños curriculares asignados, para el desarrollo de habilidades y competencias técnicas de la población campesina, aportando al fortalecimiento de la economía popular, familiar, étnica y comunitaria, en concordancia con lineamientos establecidos por la Dirección del Sistema Nacional de Formación para el Trabajo y la Coordinación Nacional de Atención Integral, Diferencial e Incluyente a la Economía popular - CampeSENA.  Pertenecientes ala red deTECNOLOGÍAS DE GESTIÓN ADMINISTRATIVA Y SERVICIOS FINANCIEROS Y AREA DE CONOCIMIENTO DE GESTIÓN ADMINISTRATIVA Y FINANCIERA, Según las necesidades del servicio, en los municipios del Departamento del Cauca donde se le asigne por la entidad contratante</v>
      </c>
      <c r="AD31" s="406">
        <v>23622</v>
      </c>
      <c r="AE31" s="407" t="s">
        <v>435</v>
      </c>
      <c r="AF31" s="407" t="s">
        <v>723</v>
      </c>
      <c r="AG31" s="409" t="s">
        <v>724</v>
      </c>
      <c r="AH31" s="364" t="s">
        <v>725</v>
      </c>
      <c r="AI31" s="441"/>
      <c r="AJ31" s="440"/>
      <c r="AK31" s="396"/>
      <c r="AL31" s="396"/>
      <c r="AM31" s="439"/>
      <c r="AN31" s="440"/>
      <c r="AO31" s="440"/>
      <c r="AP31" s="441"/>
      <c r="AQ31" s="440"/>
      <c r="AR31" s="396"/>
      <c r="AS31" s="396"/>
      <c r="AT31" s="396"/>
      <c r="AU31" s="396"/>
      <c r="AV31" s="396"/>
      <c r="AW31" s="396"/>
      <c r="AX31" s="396"/>
      <c r="AY31" s="396"/>
      <c r="AZ31" s="396"/>
      <c r="BA31" s="396"/>
      <c r="BB31" s="396"/>
    </row>
    <row r="32" spans="1:81" ht="12" customHeight="1" x14ac:dyDescent="0.25">
      <c r="AF32" s="503"/>
      <c r="AG32" s="503"/>
    </row>
    <row r="33" spans="1:33" s="310" customFormat="1" ht="15" x14ac:dyDescent="0.25">
      <c r="L33" s="340"/>
      <c r="M33" s="340"/>
      <c r="N33" s="452"/>
      <c r="O33" s="284"/>
      <c r="P33" s="284"/>
      <c r="AF33" s="500"/>
      <c r="AG33" s="500"/>
    </row>
    <row r="34" spans="1:33" s="310" customFormat="1" ht="15" x14ac:dyDescent="0.25">
      <c r="A34" s="285" t="s">
        <v>362</v>
      </c>
      <c r="B34" s="286"/>
      <c r="C34" s="287"/>
      <c r="D34" s="288"/>
      <c r="E34" s="289">
        <f>SUM(E17:E31)</f>
        <v>28</v>
      </c>
      <c r="F34" s="290"/>
      <c r="G34" s="291"/>
      <c r="H34" s="292"/>
      <c r="I34" s="341"/>
      <c r="J34" s="252"/>
      <c r="K34" s="252">
        <f>SUM(K17:K31)</f>
        <v>1277903108.0999999</v>
      </c>
      <c r="L34" s="342"/>
      <c r="M34" s="252">
        <f>SUM(M17:M31)</f>
        <v>0</v>
      </c>
      <c r="N34" s="454"/>
      <c r="O34" s="343">
        <f>K34+M34</f>
        <v>1277903108.0999999</v>
      </c>
      <c r="P34" s="284"/>
      <c r="Q34" s="344"/>
      <c r="R34" s="344"/>
      <c r="S34" s="345"/>
      <c r="T34" s="346"/>
      <c r="U34" s="346"/>
      <c r="AF34" s="500">
        <v>45</v>
      </c>
      <c r="AG34" s="505">
        <v>1</v>
      </c>
    </row>
    <row r="35" spans="1:33" s="310" customFormat="1" ht="30.75" customHeight="1" x14ac:dyDescent="0.25">
      <c r="H35" s="545" t="e" vm="1">
        <v>#VALUE!</v>
      </c>
      <c r="I35" s="545"/>
      <c r="J35" s="545"/>
      <c r="K35" s="347"/>
      <c r="L35" s="506"/>
      <c r="M35" s="506"/>
      <c r="N35" s="507">
        <v>1750000000</v>
      </c>
      <c r="O35" s="508">
        <f>N35-O34</f>
        <v>472096891.9000001</v>
      </c>
      <c r="P35" s="508">
        <f>J31/30</f>
        <v>153317.03333333333</v>
      </c>
      <c r="Q35" s="500">
        <f>O35/P35</f>
        <v>3079.2201077462373</v>
      </c>
      <c r="S35" s="348"/>
      <c r="AA35" s="314"/>
      <c r="AB35" s="314"/>
      <c r="AC35" s="314"/>
      <c r="AD35" s="314"/>
      <c r="AE35" s="314"/>
      <c r="AF35" s="503">
        <v>15</v>
      </c>
      <c r="AG35" s="500">
        <f>(AF35*AG34)/AF34</f>
        <v>0.33333333333333331</v>
      </c>
    </row>
    <row r="36" spans="1:33" s="310" customFormat="1" ht="15" x14ac:dyDescent="0.25">
      <c r="A36" s="517" t="s">
        <v>690</v>
      </c>
      <c r="B36" s="517"/>
      <c r="C36" s="517"/>
      <c r="D36" s="517"/>
      <c r="E36" s="517"/>
      <c r="F36" s="517"/>
      <c r="G36" s="517"/>
      <c r="H36" s="517"/>
      <c r="I36" s="517"/>
      <c r="J36" s="517"/>
      <c r="K36" s="517"/>
      <c r="L36" s="517"/>
      <c r="M36" s="517"/>
      <c r="N36" s="517"/>
      <c r="O36" s="517"/>
      <c r="P36" s="517"/>
      <c r="Q36" s="517"/>
      <c r="R36" s="517"/>
      <c r="S36" s="517"/>
    </row>
    <row r="37" spans="1:33" s="310" customFormat="1" ht="15" x14ac:dyDescent="0.25">
      <c r="A37" s="517" t="s">
        <v>366</v>
      </c>
      <c r="B37" s="517"/>
      <c r="C37" s="517"/>
      <c r="D37" s="517"/>
      <c r="E37" s="517"/>
      <c r="F37" s="517"/>
      <c r="G37" s="517"/>
      <c r="H37" s="517"/>
      <c r="I37" s="517"/>
      <c r="J37" s="517"/>
      <c r="K37" s="517"/>
      <c r="L37" s="517"/>
      <c r="M37" s="517"/>
      <c r="N37" s="517"/>
      <c r="O37" s="517"/>
      <c r="P37" s="517"/>
      <c r="Q37" s="517"/>
      <c r="R37" s="517"/>
      <c r="S37" s="517"/>
    </row>
    <row r="38" spans="1:33" s="310" customFormat="1" ht="15" x14ac:dyDescent="0.25">
      <c r="I38" s="346"/>
      <c r="L38" s="340"/>
      <c r="M38" s="340"/>
      <c r="N38" s="499" t="s">
        <v>861</v>
      </c>
      <c r="O38" s="500">
        <v>1750000000</v>
      </c>
      <c r="P38" s="500"/>
    </row>
    <row r="39" spans="1:33" ht="12" customHeight="1" x14ac:dyDescent="0.25">
      <c r="N39" s="501" t="s">
        <v>862</v>
      </c>
      <c r="O39" s="502">
        <f>O38-O34</f>
        <v>472096891.9000001</v>
      </c>
      <c r="P39" s="503"/>
    </row>
    <row r="40" spans="1:33" ht="12" customHeight="1" x14ac:dyDescent="0.25">
      <c r="N40" s="501"/>
      <c r="O40" s="504">
        <f>J31</f>
        <v>4599511</v>
      </c>
      <c r="P40" s="503"/>
    </row>
    <row r="41" spans="1:33" ht="12" customHeight="1" x14ac:dyDescent="0.25">
      <c r="N41" s="501"/>
      <c r="O41" s="504">
        <f>O40/30</f>
        <v>153317.03333333333</v>
      </c>
      <c r="P41" s="504">
        <f>O39/O41</f>
        <v>3079.2201077462373</v>
      </c>
    </row>
    <row r="42" spans="1:33" ht="12" customHeight="1" x14ac:dyDescent="0.25">
      <c r="N42" s="501"/>
      <c r="O42" s="503"/>
      <c r="P42" s="504"/>
    </row>
    <row r="54" spans="27:31" ht="12" customHeight="1" x14ac:dyDescent="0.25">
      <c r="AA54" s="402">
        <v>26992</v>
      </c>
      <c r="AB54" s="364" t="s">
        <v>510</v>
      </c>
      <c r="AC54" s="364" t="s">
        <v>702</v>
      </c>
      <c r="AD54" s="364" t="s">
        <v>703</v>
      </c>
      <c r="AE54" s="364" t="s">
        <v>704</v>
      </c>
    </row>
  </sheetData>
  <autoFilter ref="A16:V31" xr:uid="{00000000-0009-0000-0000-000004000000}">
    <sortState xmlns:xlrd2="http://schemas.microsoft.com/office/spreadsheetml/2017/richdata2" ref="A16:V17">
      <sortCondition ref="C16"/>
    </sortState>
  </autoFilter>
  <mergeCells count="17">
    <mergeCell ref="A8:O8"/>
    <mergeCell ref="A1:N2"/>
    <mergeCell ref="A3:O3"/>
    <mergeCell ref="A4:O4"/>
    <mergeCell ref="A5:O5"/>
    <mergeCell ref="A6:O6"/>
    <mergeCell ref="A36:S36"/>
    <mergeCell ref="A37:S37"/>
    <mergeCell ref="A9:C9"/>
    <mergeCell ref="A10:C10"/>
    <mergeCell ref="J10:O10"/>
    <mergeCell ref="A11:C11"/>
    <mergeCell ref="K11:O11"/>
    <mergeCell ref="A12:C12"/>
    <mergeCell ref="K12:O12"/>
    <mergeCell ref="O17:O31"/>
    <mergeCell ref="H35:J35"/>
  </mergeCells>
  <conditionalFormatting sqref="E11">
    <cfRule type="cellIs" dxfId="0" priority="1" operator="lessThan">
      <formula>0</formula>
    </cfRule>
  </conditionalFormatting>
  <hyperlinks>
    <hyperlink ref="AH18" r:id="rId1" xr:uid="{00000000-0004-0000-0400-000001000000}"/>
    <hyperlink ref="AN24" r:id="rId2" xr:uid="{00000000-0004-0000-0400-000003000000}"/>
    <hyperlink ref="AH24" r:id="rId3" xr:uid="{00000000-0004-0000-0400-000005000000}"/>
    <hyperlink ref="AU24" r:id="rId4" xr:uid="{00000000-0004-0000-0400-000007000000}"/>
    <hyperlink ref="BI24" r:id="rId5" xr:uid="{96B97940-29EF-4799-AB2D-CE3CE4DF4472}"/>
    <hyperlink ref="BP24" r:id="rId6" xr:uid="{24418EE1-CF08-4F38-BDBF-6FF9FCC2BE3E}"/>
    <hyperlink ref="AN27" r:id="rId7" xr:uid="{79DF17F9-E5CC-4D85-92D5-833991E20B0D}"/>
    <hyperlink ref="AN19" r:id="rId8" xr:uid="{F44E1EE0-64BC-465D-A262-5619EF66DD92}"/>
  </hyperlinks>
  <pageMargins left="0.7" right="0.7" top="0.75" bottom="0.75" header="0.3" footer="0.3"/>
  <pageSetup scale="14" orientation="portrait" verticalDpi="1200" r:id="rId9"/>
  <colBreaks count="1" manualBreakCount="1">
    <brk id="15" max="1048575" man="1"/>
  </colBreaks>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B26"/>
  <sheetViews>
    <sheetView workbookViewId="0">
      <selection activeCell="B2" sqref="B2"/>
    </sheetView>
  </sheetViews>
  <sheetFormatPr baseColWidth="10" defaultRowHeight="15" x14ac:dyDescent="0.25"/>
  <sheetData>
    <row r="1" spans="2:2" x14ac:dyDescent="0.25">
      <c r="B1" s="270" t="s">
        <v>499</v>
      </c>
    </row>
    <row r="2" spans="2:2" x14ac:dyDescent="0.25">
      <c r="B2" s="270" t="s">
        <v>839</v>
      </c>
    </row>
    <row r="3" spans="2:2" x14ac:dyDescent="0.25">
      <c r="B3" t="s">
        <v>840</v>
      </c>
    </row>
    <row r="4" spans="2:2" x14ac:dyDescent="0.25">
      <c r="B4" t="s">
        <v>841</v>
      </c>
    </row>
    <row r="5" spans="2:2" x14ac:dyDescent="0.25">
      <c r="B5" t="s">
        <v>842</v>
      </c>
    </row>
    <row r="6" spans="2:2" x14ac:dyDescent="0.25">
      <c r="B6" t="s">
        <v>843</v>
      </c>
    </row>
    <row r="7" spans="2:2" x14ac:dyDescent="0.25">
      <c r="B7" t="s">
        <v>844</v>
      </c>
    </row>
    <row r="8" spans="2:2" x14ac:dyDescent="0.25">
      <c r="B8" t="s">
        <v>845</v>
      </c>
    </row>
    <row r="9" spans="2:2" x14ac:dyDescent="0.25">
      <c r="B9" t="s">
        <v>846</v>
      </c>
    </row>
    <row r="10" spans="2:2" x14ac:dyDescent="0.25">
      <c r="B10" t="s">
        <v>847</v>
      </c>
    </row>
    <row r="11" spans="2:2" x14ac:dyDescent="0.25">
      <c r="B11" t="s">
        <v>848</v>
      </c>
    </row>
    <row r="12" spans="2:2" x14ac:dyDescent="0.25">
      <c r="B12" t="s">
        <v>849</v>
      </c>
    </row>
    <row r="13" spans="2:2" x14ac:dyDescent="0.25">
      <c r="B13" t="s">
        <v>854</v>
      </c>
    </row>
    <row r="14" spans="2:2" x14ac:dyDescent="0.25">
      <c r="B14" t="s">
        <v>850</v>
      </c>
    </row>
    <row r="15" spans="2:2" x14ac:dyDescent="0.25">
      <c r="B15" t="s">
        <v>855</v>
      </c>
    </row>
    <row r="16" spans="2:2" x14ac:dyDescent="0.25">
      <c r="B16" t="s">
        <v>851</v>
      </c>
    </row>
    <row r="17" spans="2:2" x14ac:dyDescent="0.25">
      <c r="B17" t="s">
        <v>852</v>
      </c>
    </row>
    <row r="18" spans="2:2" x14ac:dyDescent="0.25">
      <c r="B18" t="s">
        <v>856</v>
      </c>
    </row>
    <row r="19" spans="2:2" x14ac:dyDescent="0.25">
      <c r="B19" t="s">
        <v>853</v>
      </c>
    </row>
    <row r="20" spans="2:2" x14ac:dyDescent="0.25">
      <c r="B20" s="498" t="s">
        <v>860</v>
      </c>
    </row>
    <row r="23" spans="2:2" x14ac:dyDescent="0.25">
      <c r="B23" s="270" t="s">
        <v>857</v>
      </c>
    </row>
    <row r="24" spans="2:2" x14ac:dyDescent="0.25">
      <c r="B24" t="s">
        <v>858</v>
      </c>
    </row>
    <row r="25" spans="2:2" x14ac:dyDescent="0.25">
      <c r="B25" t="s">
        <v>859</v>
      </c>
    </row>
    <row r="26" spans="2:2" x14ac:dyDescent="0.25">
      <c r="B26" s="498" t="s">
        <v>860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1"/>
  <sheetViews>
    <sheetView topLeftCell="A83" zoomScale="85" zoomScaleNormal="85" workbookViewId="0">
      <selection activeCell="F57" sqref="F57"/>
    </sheetView>
  </sheetViews>
  <sheetFormatPr baseColWidth="10" defaultRowHeight="15" x14ac:dyDescent="0.25"/>
  <cols>
    <col min="2" max="2" width="18.140625" bestFit="1" customWidth="1"/>
    <col min="3" max="4" width="16.7109375" customWidth="1"/>
    <col min="5" max="5" width="18.7109375" customWidth="1"/>
    <col min="6" max="6" width="20.28515625" customWidth="1"/>
    <col min="7" max="7" width="20" customWidth="1"/>
    <col min="8" max="8" width="22.7109375" customWidth="1"/>
  </cols>
  <sheetData>
    <row r="1" spans="1:14" x14ac:dyDescent="0.25">
      <c r="G1" t="s">
        <v>611</v>
      </c>
      <c r="I1" s="391"/>
      <c r="J1" s="391">
        <v>10.5</v>
      </c>
      <c r="K1" s="391"/>
      <c r="M1">
        <v>30</v>
      </c>
      <c r="N1" s="184">
        <v>1</v>
      </c>
    </row>
    <row r="2" spans="1:14" x14ac:dyDescent="0.25">
      <c r="G2" s="391">
        <v>10.4</v>
      </c>
      <c r="I2" s="391">
        <v>30</v>
      </c>
      <c r="J2" s="391">
        <v>15</v>
      </c>
      <c r="K2" s="391">
        <v>11</v>
      </c>
      <c r="M2" s="391">
        <v>11</v>
      </c>
      <c r="N2">
        <f>(M2*N1)/M1</f>
        <v>0.36666666666666664</v>
      </c>
    </row>
    <row r="3" spans="1:14" x14ac:dyDescent="0.25">
      <c r="G3">
        <f>G2*160</f>
        <v>1664</v>
      </c>
    </row>
    <row r="4" spans="1:14" s="270" customFormat="1" x14ac:dyDescent="0.25">
      <c r="A4" s="307" t="s">
        <v>596</v>
      </c>
      <c r="B4" s="307" t="s">
        <v>593</v>
      </c>
      <c r="C4" s="307" t="s">
        <v>591</v>
      </c>
      <c r="D4" s="307"/>
      <c r="E4" s="307" t="s">
        <v>595</v>
      </c>
      <c r="F4" s="307" t="s">
        <v>600</v>
      </c>
      <c r="G4" s="307" t="s">
        <v>601</v>
      </c>
      <c r="H4" s="307" t="s">
        <v>326</v>
      </c>
    </row>
    <row r="5" spans="1:14" x14ac:dyDescent="0.25">
      <c r="A5" t="s">
        <v>597</v>
      </c>
      <c r="B5">
        <v>1</v>
      </c>
      <c r="C5">
        <v>30</v>
      </c>
      <c r="D5" s="300" t="s">
        <v>602</v>
      </c>
      <c r="E5">
        <v>48</v>
      </c>
    </row>
    <row r="6" spans="1:14" ht="13.5" customHeight="1" x14ac:dyDescent="0.25">
      <c r="D6" s="300" t="s">
        <v>603</v>
      </c>
      <c r="E6">
        <v>48</v>
      </c>
    </row>
    <row r="7" spans="1:14" ht="13.5" customHeight="1" x14ac:dyDescent="0.25">
      <c r="D7" s="300"/>
      <c r="F7">
        <f>SUM(E5:E7)</f>
        <v>96</v>
      </c>
      <c r="G7">
        <f>F7*C5</f>
        <v>2880</v>
      </c>
    </row>
    <row r="8" spans="1:14" x14ac:dyDescent="0.25">
      <c r="C8">
        <v>15</v>
      </c>
      <c r="D8" s="300" t="s">
        <v>604</v>
      </c>
      <c r="E8">
        <v>48</v>
      </c>
      <c r="I8">
        <f>G3*H10</f>
        <v>8320</v>
      </c>
      <c r="K8" t="s">
        <v>609</v>
      </c>
    </row>
    <row r="9" spans="1:14" x14ac:dyDescent="0.25">
      <c r="D9" s="300" t="s">
        <v>605</v>
      </c>
      <c r="E9" s="207">
        <v>48</v>
      </c>
      <c r="F9">
        <f>SUM(E7:E9)</f>
        <v>96</v>
      </c>
      <c r="G9">
        <f>F9*C8</f>
        <v>1440</v>
      </c>
      <c r="I9" t="s">
        <v>607</v>
      </c>
      <c r="J9" t="s">
        <v>606</v>
      </c>
      <c r="K9" t="s">
        <v>608</v>
      </c>
    </row>
    <row r="10" spans="1:14" x14ac:dyDescent="0.25">
      <c r="D10" s="300"/>
      <c r="E10" s="359" t="s">
        <v>615</v>
      </c>
      <c r="F10" s="198">
        <f>F9*C5</f>
        <v>2880</v>
      </c>
      <c r="H10" s="357">
        <v>5</v>
      </c>
      <c r="I10">
        <f>G7+G9</f>
        <v>4320</v>
      </c>
      <c r="J10">
        <f>I8-I10</f>
        <v>4000</v>
      </c>
      <c r="K10" s="355">
        <f>J10/E27</f>
        <v>83.333333333333329</v>
      </c>
    </row>
    <row r="11" spans="1:14" x14ac:dyDescent="0.25">
      <c r="C11">
        <v>15</v>
      </c>
      <c r="D11" s="300" t="s">
        <v>694</v>
      </c>
      <c r="E11" s="419">
        <v>48</v>
      </c>
      <c r="K11" s="354"/>
    </row>
    <row r="12" spans="1:14" x14ac:dyDescent="0.25">
      <c r="D12" s="300"/>
      <c r="E12" s="353"/>
      <c r="K12" s="354"/>
    </row>
    <row r="13" spans="1:14" s="198" customFormat="1" x14ac:dyDescent="0.25">
      <c r="B13" s="198" t="s">
        <v>695</v>
      </c>
      <c r="C13" s="198">
        <v>15</v>
      </c>
      <c r="D13" s="420" t="s">
        <v>528</v>
      </c>
      <c r="E13" s="198">
        <v>48</v>
      </c>
      <c r="I13" s="277">
        <f>E13*C13</f>
        <v>720</v>
      </c>
      <c r="K13" s="421" t="s">
        <v>696</v>
      </c>
    </row>
    <row r="14" spans="1:14" x14ac:dyDescent="0.25">
      <c r="D14" s="300"/>
      <c r="I14" s="422"/>
    </row>
    <row r="15" spans="1:14" x14ac:dyDescent="0.25">
      <c r="D15" s="300"/>
      <c r="I15" s="422"/>
    </row>
    <row r="16" spans="1:14" s="270" customFormat="1" x14ac:dyDescent="0.25">
      <c r="A16" s="307" t="s">
        <v>596</v>
      </c>
      <c r="B16" s="307" t="s">
        <v>593</v>
      </c>
      <c r="C16" s="307" t="s">
        <v>591</v>
      </c>
      <c r="D16" s="307"/>
      <c r="E16" s="307" t="s">
        <v>595</v>
      </c>
      <c r="F16" s="307" t="s">
        <v>600</v>
      </c>
      <c r="G16" s="307" t="s">
        <v>601</v>
      </c>
      <c r="H16" s="307"/>
    </row>
    <row r="17" spans="1:11" x14ac:dyDescent="0.25">
      <c r="A17" t="s">
        <v>598</v>
      </c>
      <c r="B17" s="353" t="s">
        <v>610</v>
      </c>
      <c r="C17">
        <v>62</v>
      </c>
      <c r="E17">
        <v>288</v>
      </c>
    </row>
    <row r="18" spans="1:11" x14ac:dyDescent="0.25">
      <c r="D18" t="s">
        <v>45</v>
      </c>
      <c r="E18">
        <f>E17-E19</f>
        <v>192</v>
      </c>
      <c r="F18">
        <f>E18*C17</f>
        <v>11904</v>
      </c>
    </row>
    <row r="19" spans="1:11" x14ac:dyDescent="0.25">
      <c r="D19" t="s">
        <v>517</v>
      </c>
      <c r="E19">
        <v>96</v>
      </c>
      <c r="F19">
        <f>E19*C17</f>
        <v>5952</v>
      </c>
    </row>
    <row r="20" spans="1:11" x14ac:dyDescent="0.25">
      <c r="C20">
        <v>8</v>
      </c>
      <c r="E20">
        <v>260</v>
      </c>
    </row>
    <row r="21" spans="1:11" x14ac:dyDescent="0.25">
      <c r="D21" t="s">
        <v>45</v>
      </c>
      <c r="E21">
        <f>E20-E22</f>
        <v>164</v>
      </c>
      <c r="F21">
        <f>E21*C20</f>
        <v>1312</v>
      </c>
      <c r="G21" t="s">
        <v>45</v>
      </c>
      <c r="H21" s="357">
        <v>9</v>
      </c>
      <c r="K21" t="s">
        <v>609</v>
      </c>
    </row>
    <row r="22" spans="1:11" x14ac:dyDescent="0.25">
      <c r="D22" t="s">
        <v>517</v>
      </c>
      <c r="E22">
        <v>96</v>
      </c>
      <c r="F22">
        <f>E22*C20</f>
        <v>768</v>
      </c>
      <c r="G22" t="s">
        <v>517</v>
      </c>
      <c r="H22" s="357">
        <v>5</v>
      </c>
      <c r="I22" t="s">
        <v>607</v>
      </c>
      <c r="J22" t="s">
        <v>606</v>
      </c>
      <c r="K22" t="s">
        <v>612</v>
      </c>
    </row>
    <row r="23" spans="1:11" x14ac:dyDescent="0.25">
      <c r="F23">
        <f>SUM(F18:F22)</f>
        <v>19936</v>
      </c>
      <c r="G23">
        <f>G3</f>
        <v>1664</v>
      </c>
      <c r="I23">
        <f>G23*H21+G23*H22</f>
        <v>23296</v>
      </c>
      <c r="J23">
        <f>I23-F23</f>
        <v>3360</v>
      </c>
      <c r="K23" s="356">
        <f>J23/E25</f>
        <v>35</v>
      </c>
    </row>
    <row r="25" spans="1:11" x14ac:dyDescent="0.25">
      <c r="A25" t="s">
        <v>599</v>
      </c>
      <c r="B25" s="296" t="s">
        <v>613</v>
      </c>
      <c r="C25" s="356">
        <f>232-K23</f>
        <v>197</v>
      </c>
      <c r="E25">
        <v>96</v>
      </c>
      <c r="F25">
        <f>C25*E25</f>
        <v>18912</v>
      </c>
      <c r="G25">
        <f>G3</f>
        <v>1664</v>
      </c>
      <c r="H25" s="358">
        <f>F25/G25</f>
        <v>11.365384615384615</v>
      </c>
    </row>
    <row r="26" spans="1:11" x14ac:dyDescent="0.25">
      <c r="H26" s="354"/>
    </row>
    <row r="27" spans="1:11" x14ac:dyDescent="0.25">
      <c r="A27" t="s">
        <v>599</v>
      </c>
      <c r="B27" s="456" t="s">
        <v>745</v>
      </c>
      <c r="C27" s="355">
        <f>396-K10</f>
        <v>312.66666666666669</v>
      </c>
      <c r="E27">
        <v>48</v>
      </c>
      <c r="F27">
        <f>E27*C27</f>
        <v>15008</v>
      </c>
      <c r="G27">
        <f>G3</f>
        <v>1664</v>
      </c>
      <c r="H27" s="358">
        <f>F27/G27</f>
        <v>9.0192307692307701</v>
      </c>
    </row>
    <row r="28" spans="1:11" x14ac:dyDescent="0.25">
      <c r="F28" s="293">
        <f>SUM(F25:F27)</f>
        <v>33920</v>
      </c>
      <c r="G28" s="293"/>
    </row>
    <row r="29" spans="1:11" x14ac:dyDescent="0.25">
      <c r="F29" s="293"/>
      <c r="G29" s="293"/>
    </row>
    <row r="30" spans="1:11" s="198" customFormat="1" x14ac:dyDescent="0.25">
      <c r="B30" s="198" t="s">
        <v>592</v>
      </c>
      <c r="C30" s="198">
        <v>21</v>
      </c>
      <c r="E30" s="198">
        <v>48</v>
      </c>
      <c r="F30" s="198">
        <f>C30*E30</f>
        <v>1008</v>
      </c>
      <c r="H30" s="352" t="s">
        <v>594</v>
      </c>
    </row>
    <row r="31" spans="1:11" x14ac:dyDescent="0.25">
      <c r="J31">
        <v>1008</v>
      </c>
      <c r="K31" t="s">
        <v>754</v>
      </c>
    </row>
    <row r="32" spans="1:11" x14ac:dyDescent="0.25">
      <c r="G32" t="s">
        <v>614</v>
      </c>
      <c r="H32" s="360">
        <f>H27+H25+H22+H21+H10</f>
        <v>39.384615384615387</v>
      </c>
      <c r="J32">
        <f>F30/48</f>
        <v>21</v>
      </c>
      <c r="K32" t="s">
        <v>753</v>
      </c>
    </row>
    <row r="34" spans="2:8" x14ac:dyDescent="0.25">
      <c r="G34" t="s">
        <v>746</v>
      </c>
      <c r="H34" s="457">
        <v>3</v>
      </c>
    </row>
    <row r="35" spans="2:8" x14ac:dyDescent="0.25">
      <c r="B35" s="537" t="s">
        <v>751</v>
      </c>
      <c r="C35" s="537"/>
      <c r="D35" s="537"/>
      <c r="E35" s="537"/>
      <c r="F35" s="537"/>
      <c r="G35" s="537"/>
    </row>
    <row r="36" spans="2:8" x14ac:dyDescent="0.25">
      <c r="B36" s="460" t="s">
        <v>752</v>
      </c>
      <c r="C36" s="461">
        <v>1</v>
      </c>
      <c r="D36" s="461">
        <v>0.6</v>
      </c>
      <c r="E36" s="461">
        <v>0.1</v>
      </c>
      <c r="F36" s="461">
        <v>0.2</v>
      </c>
      <c r="G36" s="461">
        <v>0.1</v>
      </c>
    </row>
    <row r="37" spans="2:8" x14ac:dyDescent="0.25">
      <c r="B37" s="212" t="s">
        <v>747</v>
      </c>
      <c r="C37" s="212">
        <v>30</v>
      </c>
      <c r="D37" s="463">
        <f>(C37*$D$36)</f>
        <v>18</v>
      </c>
      <c r="E37" s="464">
        <f>C37*$E$36</f>
        <v>3</v>
      </c>
      <c r="F37" s="464">
        <f>C37*$F$36</f>
        <v>6</v>
      </c>
      <c r="G37" s="464">
        <f>C37*$G$36</f>
        <v>3</v>
      </c>
    </row>
    <row r="38" spans="2:8" x14ac:dyDescent="0.25">
      <c r="B38" s="212" t="s">
        <v>748</v>
      </c>
      <c r="C38" s="212">
        <v>70</v>
      </c>
      <c r="D38" s="462">
        <f t="shared" ref="D38:D40" si="0">(C38*$D$36)</f>
        <v>42</v>
      </c>
      <c r="E38" s="459">
        <f t="shared" ref="E38:E40" si="1">C38*$E$36</f>
        <v>7</v>
      </c>
      <c r="F38" s="459">
        <f t="shared" ref="F38:F40" si="2">C38*$F$36</f>
        <v>14</v>
      </c>
      <c r="G38" s="459">
        <f t="shared" ref="G38:G40" si="3">C38*$G$36</f>
        <v>7</v>
      </c>
    </row>
    <row r="39" spans="2:8" x14ac:dyDescent="0.25">
      <c r="B39" s="212" t="s">
        <v>749</v>
      </c>
      <c r="C39" s="212">
        <v>232</v>
      </c>
      <c r="D39" s="462">
        <f t="shared" si="0"/>
        <v>139.19999999999999</v>
      </c>
      <c r="E39" s="459">
        <f t="shared" si="1"/>
        <v>23.200000000000003</v>
      </c>
      <c r="F39" s="459">
        <f t="shared" si="2"/>
        <v>46.400000000000006</v>
      </c>
      <c r="G39" s="459">
        <f t="shared" si="3"/>
        <v>23.200000000000003</v>
      </c>
    </row>
    <row r="40" spans="2:8" x14ac:dyDescent="0.25">
      <c r="B40" s="212" t="s">
        <v>750</v>
      </c>
      <c r="C40" s="212">
        <v>396</v>
      </c>
      <c r="D40" s="462">
        <f t="shared" si="0"/>
        <v>237.6</v>
      </c>
      <c r="E40" s="459">
        <f t="shared" si="1"/>
        <v>39.6</v>
      </c>
      <c r="F40" s="459">
        <f t="shared" si="2"/>
        <v>79.2</v>
      </c>
      <c r="G40" s="459">
        <f t="shared" si="3"/>
        <v>39.6</v>
      </c>
    </row>
    <row r="42" spans="2:8" x14ac:dyDescent="0.25">
      <c r="D42" s="212"/>
      <c r="E42" s="458" t="s">
        <v>411</v>
      </c>
    </row>
    <row r="43" spans="2:8" x14ac:dyDescent="0.25">
      <c r="D43" s="465" t="s">
        <v>747</v>
      </c>
      <c r="E43" s="464">
        <f>D37+E37</f>
        <v>21</v>
      </c>
      <c r="F43" t="s">
        <v>755</v>
      </c>
    </row>
    <row r="44" spans="2:8" x14ac:dyDescent="0.25">
      <c r="D44" s="212" t="s">
        <v>748</v>
      </c>
      <c r="E44" s="459">
        <f t="shared" ref="E44:E46" si="4">D38+E38</f>
        <v>49</v>
      </c>
    </row>
    <row r="45" spans="2:8" x14ac:dyDescent="0.25">
      <c r="D45" s="212" t="s">
        <v>749</v>
      </c>
      <c r="E45" s="459">
        <f t="shared" si="4"/>
        <v>162.39999999999998</v>
      </c>
    </row>
    <row r="46" spans="2:8" x14ac:dyDescent="0.25">
      <c r="D46" s="212" t="s">
        <v>750</v>
      </c>
      <c r="E46" s="459">
        <f t="shared" si="4"/>
        <v>277.2</v>
      </c>
    </row>
    <row r="50" spans="2:6" ht="18.75" x14ac:dyDescent="0.3">
      <c r="B50" s="474" t="s">
        <v>772</v>
      </c>
      <c r="C50" s="474" t="s">
        <v>773</v>
      </c>
      <c r="D50" s="474" t="s">
        <v>774</v>
      </c>
      <c r="E50" s="474" t="s">
        <v>775</v>
      </c>
    </row>
    <row r="51" spans="2:6" x14ac:dyDescent="0.25">
      <c r="B51" s="475" t="s">
        <v>776</v>
      </c>
      <c r="C51" s="476" t="s">
        <v>777</v>
      </c>
      <c r="D51" s="477">
        <v>48</v>
      </c>
      <c r="E51" s="478">
        <v>30</v>
      </c>
    </row>
    <row r="52" spans="2:6" x14ac:dyDescent="0.25">
      <c r="B52" s="475" t="s">
        <v>776</v>
      </c>
      <c r="C52" s="476" t="s">
        <v>778</v>
      </c>
      <c r="D52" s="477">
        <v>48</v>
      </c>
      <c r="E52" s="478">
        <v>21</v>
      </c>
    </row>
    <row r="53" spans="2:6" x14ac:dyDescent="0.25">
      <c r="B53" s="475" t="s">
        <v>776</v>
      </c>
      <c r="C53" s="476" t="s">
        <v>779</v>
      </c>
      <c r="D53" s="477">
        <v>48</v>
      </c>
      <c r="E53" s="478">
        <v>30</v>
      </c>
    </row>
    <row r="54" spans="2:6" x14ac:dyDescent="0.25">
      <c r="B54" s="475" t="s">
        <v>776</v>
      </c>
      <c r="C54" s="476" t="s">
        <v>780</v>
      </c>
      <c r="D54" s="477">
        <v>24</v>
      </c>
      <c r="E54" s="478">
        <v>21</v>
      </c>
    </row>
    <row r="55" spans="2:6" x14ac:dyDescent="0.25">
      <c r="B55" s="479" t="s">
        <v>776</v>
      </c>
      <c r="C55" s="480" t="s">
        <v>781</v>
      </c>
      <c r="D55" s="481">
        <v>8</v>
      </c>
      <c r="E55" s="492">
        <v>30</v>
      </c>
      <c r="F55" t="s">
        <v>831</v>
      </c>
    </row>
    <row r="56" spans="2:6" x14ac:dyDescent="0.25">
      <c r="B56" s="479" t="s">
        <v>776</v>
      </c>
      <c r="C56" s="480" t="s">
        <v>782</v>
      </c>
      <c r="D56" s="481">
        <v>8</v>
      </c>
      <c r="E56" s="492">
        <v>21</v>
      </c>
      <c r="F56" t="s">
        <v>831</v>
      </c>
    </row>
    <row r="57" spans="2:6" x14ac:dyDescent="0.25">
      <c r="B57" s="479" t="s">
        <v>776</v>
      </c>
      <c r="C57" s="480" t="s">
        <v>783</v>
      </c>
      <c r="D57" s="481">
        <v>8</v>
      </c>
      <c r="E57" s="492">
        <v>21</v>
      </c>
      <c r="F57" t="s">
        <v>831</v>
      </c>
    </row>
    <row r="58" spans="2:6" x14ac:dyDescent="0.25">
      <c r="B58" s="482" t="s">
        <v>784</v>
      </c>
      <c r="C58" s="483" t="s">
        <v>785</v>
      </c>
      <c r="D58" s="477">
        <v>288</v>
      </c>
      <c r="E58" s="484">
        <v>8</v>
      </c>
    </row>
    <row r="59" spans="2:6" x14ac:dyDescent="0.25">
      <c r="B59" s="482" t="s">
        <v>784</v>
      </c>
      <c r="C59" s="483" t="s">
        <v>786</v>
      </c>
      <c r="D59" s="477">
        <v>288</v>
      </c>
      <c r="E59" s="484">
        <v>8</v>
      </c>
    </row>
    <row r="60" spans="2:6" x14ac:dyDescent="0.25">
      <c r="B60" s="482" t="s">
        <v>784</v>
      </c>
      <c r="C60" s="483" t="s">
        <v>787</v>
      </c>
      <c r="D60" s="477">
        <v>288</v>
      </c>
      <c r="E60" s="484">
        <v>14</v>
      </c>
    </row>
    <row r="61" spans="2:6" x14ac:dyDescent="0.25">
      <c r="B61" s="482" t="s">
        <v>784</v>
      </c>
      <c r="C61" s="483" t="s">
        <v>788</v>
      </c>
      <c r="D61" s="477">
        <v>288</v>
      </c>
      <c r="E61" s="484">
        <v>16</v>
      </c>
    </row>
    <row r="62" spans="2:6" x14ac:dyDescent="0.25">
      <c r="B62" s="482" t="s">
        <v>784</v>
      </c>
      <c r="C62" s="483" t="s">
        <v>789</v>
      </c>
      <c r="D62" s="477">
        <v>288</v>
      </c>
      <c r="E62" s="484">
        <v>8</v>
      </c>
    </row>
    <row r="63" spans="2:6" x14ac:dyDescent="0.25">
      <c r="B63" s="482" t="s">
        <v>784</v>
      </c>
      <c r="C63" s="483" t="s">
        <v>790</v>
      </c>
      <c r="D63" s="477">
        <v>300</v>
      </c>
      <c r="E63" s="484">
        <v>8</v>
      </c>
    </row>
    <row r="64" spans="2:6" x14ac:dyDescent="0.25">
      <c r="B64" s="482" t="s">
        <v>784</v>
      </c>
      <c r="C64" s="483" t="s">
        <v>791</v>
      </c>
      <c r="D64" s="477">
        <v>288</v>
      </c>
      <c r="E64" s="484">
        <v>8</v>
      </c>
    </row>
    <row r="65" spans="2:5" x14ac:dyDescent="0.25">
      <c r="B65" s="485" t="s">
        <v>792</v>
      </c>
      <c r="C65" s="486" t="s">
        <v>793</v>
      </c>
      <c r="D65" s="477">
        <v>100</v>
      </c>
      <c r="E65" s="487">
        <v>20</v>
      </c>
    </row>
    <row r="66" spans="2:5" x14ac:dyDescent="0.25">
      <c r="B66" s="485" t="s">
        <v>792</v>
      </c>
      <c r="C66" s="486" t="s">
        <v>794</v>
      </c>
      <c r="D66" s="477">
        <v>140</v>
      </c>
      <c r="E66" s="487">
        <v>20</v>
      </c>
    </row>
    <row r="67" spans="2:5" x14ac:dyDescent="0.25">
      <c r="B67" s="485" t="s">
        <v>792</v>
      </c>
      <c r="C67" s="486" t="s">
        <v>795</v>
      </c>
      <c r="D67" s="477">
        <v>120</v>
      </c>
      <c r="E67" s="487">
        <v>10</v>
      </c>
    </row>
    <row r="68" spans="2:5" x14ac:dyDescent="0.25">
      <c r="B68" s="485" t="s">
        <v>792</v>
      </c>
      <c r="C68" s="486" t="s">
        <v>796</v>
      </c>
      <c r="D68" s="477">
        <v>96</v>
      </c>
      <c r="E68" s="487">
        <v>5</v>
      </c>
    </row>
    <row r="69" spans="2:5" x14ac:dyDescent="0.25">
      <c r="B69" s="485" t="s">
        <v>792</v>
      </c>
      <c r="C69" s="486" t="s">
        <v>797</v>
      </c>
      <c r="D69" s="477">
        <v>96</v>
      </c>
      <c r="E69" s="487">
        <v>25</v>
      </c>
    </row>
    <row r="70" spans="2:5" x14ac:dyDescent="0.25">
      <c r="B70" s="485" t="s">
        <v>792</v>
      </c>
      <c r="C70" s="486" t="s">
        <v>798</v>
      </c>
      <c r="D70" s="477">
        <v>96</v>
      </c>
      <c r="E70" s="487">
        <v>25</v>
      </c>
    </row>
    <row r="71" spans="2:5" x14ac:dyDescent="0.25">
      <c r="B71" s="485" t="s">
        <v>792</v>
      </c>
      <c r="C71" s="486" t="s">
        <v>799</v>
      </c>
      <c r="D71" s="477">
        <v>96</v>
      </c>
      <c r="E71" s="487">
        <v>12</v>
      </c>
    </row>
    <row r="72" spans="2:5" x14ac:dyDescent="0.25">
      <c r="B72" s="485" t="s">
        <v>792</v>
      </c>
      <c r="C72" s="486" t="s">
        <v>800</v>
      </c>
      <c r="D72" s="477">
        <v>120</v>
      </c>
      <c r="E72" s="487">
        <v>27</v>
      </c>
    </row>
    <row r="73" spans="2:5" x14ac:dyDescent="0.25">
      <c r="B73" s="485" t="s">
        <v>792</v>
      </c>
      <c r="C73" s="486" t="s">
        <v>801</v>
      </c>
      <c r="D73" s="477">
        <v>40</v>
      </c>
      <c r="E73" s="487">
        <v>66</v>
      </c>
    </row>
    <row r="74" spans="2:5" x14ac:dyDescent="0.25">
      <c r="B74" s="485" t="s">
        <v>792</v>
      </c>
      <c r="C74" s="486" t="s">
        <v>802</v>
      </c>
      <c r="D74" s="477">
        <v>96</v>
      </c>
      <c r="E74" s="487">
        <v>10</v>
      </c>
    </row>
    <row r="75" spans="2:5" x14ac:dyDescent="0.25">
      <c r="B75" s="485" t="s">
        <v>792</v>
      </c>
      <c r="C75" s="486" t="s">
        <v>803</v>
      </c>
      <c r="D75" s="477">
        <v>144</v>
      </c>
      <c r="E75" s="487">
        <v>12</v>
      </c>
    </row>
    <row r="76" spans="2:5" x14ac:dyDescent="0.25">
      <c r="B76" s="485" t="s">
        <v>804</v>
      </c>
      <c r="C76" s="486" t="s">
        <v>805</v>
      </c>
      <c r="D76" s="477">
        <v>48</v>
      </c>
      <c r="E76" s="487">
        <v>16</v>
      </c>
    </row>
    <row r="77" spans="2:5" x14ac:dyDescent="0.25">
      <c r="B77" s="485" t="s">
        <v>804</v>
      </c>
      <c r="C77" s="486" t="s">
        <v>806</v>
      </c>
      <c r="D77" s="477">
        <v>48</v>
      </c>
      <c r="E77" s="487">
        <v>16</v>
      </c>
    </row>
    <row r="78" spans="2:5" x14ac:dyDescent="0.25">
      <c r="B78" s="488" t="s">
        <v>804</v>
      </c>
      <c r="C78" s="489" t="s">
        <v>807</v>
      </c>
      <c r="D78" s="477">
        <v>48</v>
      </c>
      <c r="E78" s="490">
        <v>16</v>
      </c>
    </row>
    <row r="79" spans="2:5" x14ac:dyDescent="0.25">
      <c r="B79" s="488" t="s">
        <v>804</v>
      </c>
      <c r="C79" s="489" t="s">
        <v>808</v>
      </c>
      <c r="D79" s="477">
        <v>48</v>
      </c>
      <c r="E79" s="490">
        <v>20</v>
      </c>
    </row>
    <row r="80" spans="2:5" x14ac:dyDescent="0.25">
      <c r="B80" s="488" t="s">
        <v>804</v>
      </c>
      <c r="C80" s="489" t="s">
        <v>809</v>
      </c>
      <c r="D80" s="477">
        <v>48</v>
      </c>
      <c r="E80" s="490">
        <v>7</v>
      </c>
    </row>
    <row r="81" spans="2:5" x14ac:dyDescent="0.25">
      <c r="B81" s="488" t="s">
        <v>804</v>
      </c>
      <c r="C81" s="489" t="s">
        <v>810</v>
      </c>
      <c r="D81" s="477">
        <v>48</v>
      </c>
      <c r="E81" s="490">
        <v>7</v>
      </c>
    </row>
    <row r="82" spans="2:5" x14ac:dyDescent="0.25">
      <c r="B82" s="488" t="s">
        <v>804</v>
      </c>
      <c r="C82" s="489" t="s">
        <v>811</v>
      </c>
      <c r="D82" s="477">
        <v>48</v>
      </c>
      <c r="E82" s="490">
        <v>18</v>
      </c>
    </row>
    <row r="83" spans="2:5" x14ac:dyDescent="0.25">
      <c r="B83" s="488" t="s">
        <v>804</v>
      </c>
      <c r="C83" s="489" t="s">
        <v>812</v>
      </c>
      <c r="D83" s="477">
        <v>48</v>
      </c>
      <c r="E83" s="490">
        <v>7</v>
      </c>
    </row>
    <row r="84" spans="2:5" x14ac:dyDescent="0.25">
      <c r="B84" s="488" t="s">
        <v>804</v>
      </c>
      <c r="C84" s="489" t="s">
        <v>813</v>
      </c>
      <c r="D84" s="477">
        <v>48</v>
      </c>
      <c r="E84" s="490">
        <v>7</v>
      </c>
    </row>
    <row r="85" spans="2:5" x14ac:dyDescent="0.25">
      <c r="B85" s="488" t="s">
        <v>804</v>
      </c>
      <c r="C85" s="489" t="s">
        <v>814</v>
      </c>
      <c r="D85" s="477">
        <v>48</v>
      </c>
      <c r="E85" s="490">
        <v>6</v>
      </c>
    </row>
    <row r="86" spans="2:5" x14ac:dyDescent="0.25">
      <c r="B86" s="488" t="s">
        <v>804</v>
      </c>
      <c r="C86" s="489" t="s">
        <v>815</v>
      </c>
      <c r="D86" s="477">
        <v>48</v>
      </c>
      <c r="E86" s="490">
        <v>20</v>
      </c>
    </row>
    <row r="87" spans="2:5" x14ac:dyDescent="0.25">
      <c r="B87" s="488" t="s">
        <v>804</v>
      </c>
      <c r="C87" s="489" t="s">
        <v>816</v>
      </c>
      <c r="D87" s="477">
        <v>48</v>
      </c>
      <c r="E87" s="490">
        <v>18</v>
      </c>
    </row>
    <row r="88" spans="2:5" x14ac:dyDescent="0.25">
      <c r="B88" s="488" t="s">
        <v>804</v>
      </c>
      <c r="C88" s="489" t="s">
        <v>817</v>
      </c>
      <c r="D88" s="477">
        <v>48</v>
      </c>
      <c r="E88" s="490">
        <v>16</v>
      </c>
    </row>
    <row r="89" spans="2:5" x14ac:dyDescent="0.25">
      <c r="B89" s="488" t="s">
        <v>804</v>
      </c>
      <c r="C89" s="489" t="s">
        <v>818</v>
      </c>
      <c r="D89" s="477">
        <v>48</v>
      </c>
      <c r="E89" s="490">
        <v>16</v>
      </c>
    </row>
    <row r="90" spans="2:5" x14ac:dyDescent="0.25">
      <c r="B90" s="488" t="s">
        <v>804</v>
      </c>
      <c r="C90" s="489" t="s">
        <v>819</v>
      </c>
      <c r="D90" s="477">
        <v>48</v>
      </c>
      <c r="E90" s="490">
        <v>18</v>
      </c>
    </row>
    <row r="91" spans="2:5" x14ac:dyDescent="0.25">
      <c r="B91" s="488" t="s">
        <v>804</v>
      </c>
      <c r="C91" s="489" t="s">
        <v>820</v>
      </c>
      <c r="D91" s="477">
        <v>100</v>
      </c>
      <c r="E91" s="491">
        <v>17</v>
      </c>
    </row>
    <row r="92" spans="2:5" x14ac:dyDescent="0.25">
      <c r="B92" s="488" t="s">
        <v>804</v>
      </c>
      <c r="C92" s="489" t="s">
        <v>821</v>
      </c>
      <c r="D92" s="477">
        <v>48</v>
      </c>
      <c r="E92" s="490">
        <v>18</v>
      </c>
    </row>
    <row r="93" spans="2:5" x14ac:dyDescent="0.25">
      <c r="B93" s="488" t="s">
        <v>804</v>
      </c>
      <c r="C93" s="489" t="s">
        <v>822</v>
      </c>
      <c r="D93" s="477">
        <v>48</v>
      </c>
      <c r="E93" s="490">
        <v>15</v>
      </c>
    </row>
    <row r="94" spans="2:5" x14ac:dyDescent="0.25">
      <c r="B94" s="488" t="s">
        <v>804</v>
      </c>
      <c r="C94" s="489" t="s">
        <v>823</v>
      </c>
      <c r="D94" s="477">
        <v>48</v>
      </c>
      <c r="E94" s="490">
        <v>18</v>
      </c>
    </row>
    <row r="95" spans="2:5" x14ac:dyDescent="0.25">
      <c r="B95" s="488" t="s">
        <v>804</v>
      </c>
      <c r="C95" s="489" t="s">
        <v>824</v>
      </c>
      <c r="D95" s="477">
        <v>48</v>
      </c>
      <c r="E95" s="490">
        <v>16</v>
      </c>
    </row>
    <row r="96" spans="2:5" x14ac:dyDescent="0.25">
      <c r="B96" s="488" t="s">
        <v>804</v>
      </c>
      <c r="C96" s="489" t="s">
        <v>825</v>
      </c>
      <c r="D96" s="477">
        <v>48</v>
      </c>
      <c r="E96" s="490">
        <v>18</v>
      </c>
    </row>
    <row r="97" spans="2:5" x14ac:dyDescent="0.25">
      <c r="B97" s="488" t="s">
        <v>804</v>
      </c>
      <c r="C97" s="489" t="s">
        <v>826</v>
      </c>
      <c r="D97" s="477">
        <v>48</v>
      </c>
      <c r="E97" s="490">
        <v>16</v>
      </c>
    </row>
    <row r="98" spans="2:5" x14ac:dyDescent="0.25">
      <c r="B98" s="488" t="s">
        <v>804</v>
      </c>
      <c r="C98" s="489" t="s">
        <v>827</v>
      </c>
      <c r="D98" s="477">
        <v>48</v>
      </c>
      <c r="E98" s="490">
        <v>19</v>
      </c>
    </row>
    <row r="99" spans="2:5" x14ac:dyDescent="0.25">
      <c r="B99" s="488" t="s">
        <v>804</v>
      </c>
      <c r="C99" s="489" t="s">
        <v>828</v>
      </c>
      <c r="D99" s="477">
        <v>96</v>
      </c>
      <c r="E99" s="491">
        <v>17</v>
      </c>
    </row>
    <row r="100" spans="2:5" x14ac:dyDescent="0.25">
      <c r="B100" s="488" t="s">
        <v>804</v>
      </c>
      <c r="C100" s="489" t="s">
        <v>829</v>
      </c>
      <c r="D100" s="477">
        <v>48</v>
      </c>
      <c r="E100" s="490">
        <v>13</v>
      </c>
    </row>
    <row r="101" spans="2:5" x14ac:dyDescent="0.25">
      <c r="B101" s="488" t="s">
        <v>804</v>
      </c>
      <c r="C101" s="489" t="s">
        <v>830</v>
      </c>
      <c r="D101" s="477">
        <v>48</v>
      </c>
      <c r="E101" s="490">
        <v>21</v>
      </c>
    </row>
  </sheetData>
  <mergeCells count="1">
    <mergeCell ref="B35:G35"/>
  </mergeCells>
  <phoneticPr fontId="17"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8"/>
  <sheetViews>
    <sheetView topLeftCell="E47" zoomScale="130" zoomScaleNormal="130" workbookViewId="0">
      <selection activeCell="F11" sqref="F11"/>
    </sheetView>
  </sheetViews>
  <sheetFormatPr baseColWidth="10" defaultRowHeight="15" x14ac:dyDescent="0.25"/>
  <cols>
    <col min="2" max="2" width="6.5703125" bestFit="1" customWidth="1"/>
    <col min="5" max="5" width="14.85546875" customWidth="1"/>
    <col min="6" max="6" width="20.85546875" style="200" customWidth="1"/>
    <col min="7" max="7" width="11.42578125" style="200"/>
    <col min="8" max="8" width="51.42578125" style="200" customWidth="1"/>
  </cols>
  <sheetData>
    <row r="1" spans="1:16" x14ac:dyDescent="0.25">
      <c r="C1">
        <v>2024</v>
      </c>
      <c r="D1">
        <v>5000</v>
      </c>
      <c r="E1" t="s">
        <v>616</v>
      </c>
      <c r="F1" s="361"/>
      <c r="G1" s="361"/>
      <c r="H1" s="361"/>
    </row>
    <row r="2" spans="1:16" x14ac:dyDescent="0.25">
      <c r="D2">
        <v>3900</v>
      </c>
      <c r="E2" t="s">
        <v>617</v>
      </c>
      <c r="F2" s="362">
        <f>D1-D2</f>
        <v>1100</v>
      </c>
      <c r="G2" s="362"/>
      <c r="H2" s="362"/>
    </row>
    <row r="3" spans="1:16" ht="15.75" thickBot="1" x14ac:dyDescent="0.3">
      <c r="F3" s="363"/>
      <c r="G3" s="363"/>
      <c r="H3" s="363"/>
    </row>
    <row r="4" spans="1:16" x14ac:dyDescent="0.25">
      <c r="C4" s="212">
        <v>15</v>
      </c>
      <c r="D4" s="212">
        <v>26</v>
      </c>
      <c r="F4" s="362"/>
      <c r="G4" s="362"/>
      <c r="H4" s="362"/>
    </row>
    <row r="5" spans="1:16" ht="25.5" x14ac:dyDescent="0.25">
      <c r="A5" s="538"/>
      <c r="B5" s="539"/>
      <c r="C5" s="364" t="s">
        <v>618</v>
      </c>
      <c r="D5" s="364" t="s">
        <v>619</v>
      </c>
      <c r="E5" s="200"/>
      <c r="F5" s="365" t="s">
        <v>620</v>
      </c>
      <c r="G5" s="366" t="s">
        <v>621</v>
      </c>
      <c r="H5" s="366" t="s">
        <v>622</v>
      </c>
    </row>
    <row r="6" spans="1:16" x14ac:dyDescent="0.25">
      <c r="A6" s="212" t="s">
        <v>623</v>
      </c>
      <c r="B6" s="212">
        <v>21</v>
      </c>
      <c r="C6" s="364">
        <f>B6*C4</f>
        <v>315</v>
      </c>
      <c r="D6" s="364">
        <f>B6*D4</f>
        <v>546</v>
      </c>
      <c r="E6" s="200"/>
      <c r="F6" s="367" t="s">
        <v>624</v>
      </c>
      <c r="G6" s="368"/>
      <c r="H6" s="368"/>
    </row>
    <row r="7" spans="1:16" x14ac:dyDescent="0.25">
      <c r="C7" s="200"/>
      <c r="D7" s="200"/>
      <c r="E7" s="200"/>
      <c r="F7" s="367"/>
      <c r="G7" s="368" t="s">
        <v>617</v>
      </c>
      <c r="H7" s="369" t="s">
        <v>625</v>
      </c>
      <c r="I7" s="370">
        <v>48</v>
      </c>
      <c r="J7">
        <f>I7*21</f>
        <v>1008</v>
      </c>
    </row>
    <row r="8" spans="1:16" x14ac:dyDescent="0.25">
      <c r="C8" s="371" t="s">
        <v>626</v>
      </c>
      <c r="D8" s="371">
        <v>4</v>
      </c>
      <c r="E8" s="200">
        <f>B6/D8</f>
        <v>5.25</v>
      </c>
      <c r="F8" s="367"/>
      <c r="G8" s="368" t="s">
        <v>616</v>
      </c>
      <c r="H8" s="372" t="s">
        <v>627</v>
      </c>
      <c r="I8" s="373">
        <v>48</v>
      </c>
      <c r="J8">
        <f>I8*21</f>
        <v>1008</v>
      </c>
      <c r="L8" t="s">
        <v>628</v>
      </c>
    </row>
    <row r="9" spans="1:16" x14ac:dyDescent="0.25">
      <c r="C9" s="371" t="s">
        <v>629</v>
      </c>
      <c r="D9" s="371">
        <v>10.5</v>
      </c>
      <c r="E9" s="200"/>
      <c r="F9" s="367"/>
      <c r="G9" s="368" t="s">
        <v>630</v>
      </c>
      <c r="H9" s="374" t="s">
        <v>631</v>
      </c>
      <c r="I9" s="370">
        <v>48</v>
      </c>
      <c r="J9" t="s">
        <v>632</v>
      </c>
    </row>
    <row r="10" spans="1:16" x14ac:dyDescent="0.25">
      <c r="C10" s="200"/>
      <c r="D10" s="200"/>
      <c r="E10" s="200"/>
      <c r="F10" s="367"/>
      <c r="G10" s="368" t="s">
        <v>630</v>
      </c>
      <c r="H10" s="374" t="s">
        <v>633</v>
      </c>
      <c r="I10" s="370">
        <v>24</v>
      </c>
      <c r="K10" t="s">
        <v>634</v>
      </c>
      <c r="M10" t="s">
        <v>635</v>
      </c>
      <c r="N10" t="s">
        <v>636</v>
      </c>
    </row>
    <row r="11" spans="1:16" x14ac:dyDescent="0.25">
      <c r="C11" s="200"/>
      <c r="D11" s="200">
        <f>B6*I11</f>
        <v>1008</v>
      </c>
      <c r="E11" s="200" t="s">
        <v>637</v>
      </c>
      <c r="F11" s="375" t="s">
        <v>638</v>
      </c>
      <c r="G11" s="540" t="s">
        <v>639</v>
      </c>
      <c r="H11" s="540"/>
      <c r="I11" s="376">
        <v>48</v>
      </c>
      <c r="K11">
        <f>I7+I8+I9+I10</f>
        <v>168</v>
      </c>
      <c r="L11">
        <f>K11*5</f>
        <v>840</v>
      </c>
      <c r="M11">
        <f>160*10.5</f>
        <v>1680</v>
      </c>
      <c r="N11">
        <f>M11-L11</f>
        <v>840</v>
      </c>
      <c r="O11">
        <f>N11/96</f>
        <v>8.75</v>
      </c>
      <c r="P11">
        <f>O11*4</f>
        <v>35</v>
      </c>
    </row>
    <row r="12" spans="1:16" x14ac:dyDescent="0.25">
      <c r="F12" s="377" t="s">
        <v>640</v>
      </c>
      <c r="G12" s="377">
        <v>1</v>
      </c>
      <c r="H12" s="377" t="s">
        <v>641</v>
      </c>
    </row>
    <row r="13" spans="1:16" x14ac:dyDescent="0.25">
      <c r="F13" s="377" t="s">
        <v>642</v>
      </c>
      <c r="G13" s="377">
        <v>1</v>
      </c>
      <c r="H13" s="378" t="s">
        <v>83</v>
      </c>
      <c r="J13" t="s">
        <v>643</v>
      </c>
    </row>
    <row r="14" spans="1:16" x14ac:dyDescent="0.25">
      <c r="F14" s="377"/>
      <c r="G14" s="377"/>
      <c r="H14" s="377"/>
    </row>
    <row r="15" spans="1:16" x14ac:dyDescent="0.25">
      <c r="C15" s="212">
        <v>15</v>
      </c>
      <c r="D15" s="212">
        <v>26</v>
      </c>
      <c r="F15" s="377"/>
      <c r="G15" s="377"/>
      <c r="H15" s="377"/>
    </row>
    <row r="16" spans="1:16" x14ac:dyDescent="0.25">
      <c r="A16" t="s">
        <v>623</v>
      </c>
      <c r="B16">
        <v>70</v>
      </c>
      <c r="C16" s="364" t="s">
        <v>618</v>
      </c>
      <c r="D16" s="364" t="s">
        <v>619</v>
      </c>
      <c r="F16" s="379" t="s">
        <v>644</v>
      </c>
      <c r="J16" t="s">
        <v>645</v>
      </c>
      <c r="K16" t="s">
        <v>646</v>
      </c>
      <c r="L16" t="s">
        <v>45</v>
      </c>
    </row>
    <row r="17" spans="1:14" x14ac:dyDescent="0.25">
      <c r="C17" s="364">
        <f>B16*C15</f>
        <v>1050</v>
      </c>
      <c r="D17" s="364">
        <f>B16*D15</f>
        <v>1820</v>
      </c>
      <c r="F17" s="200" t="s">
        <v>647</v>
      </c>
      <c r="G17" s="200">
        <v>1</v>
      </c>
      <c r="H17" s="200" t="s">
        <v>538</v>
      </c>
      <c r="J17">
        <v>1</v>
      </c>
      <c r="K17">
        <v>8</v>
      </c>
      <c r="L17">
        <v>192</v>
      </c>
      <c r="M17">
        <f>L17*K17</f>
        <v>1536</v>
      </c>
      <c r="N17">
        <f>M17/160</f>
        <v>9.6</v>
      </c>
    </row>
    <row r="18" spans="1:14" x14ac:dyDescent="0.25">
      <c r="F18" s="200" t="s">
        <v>648</v>
      </c>
      <c r="G18" s="200">
        <v>2</v>
      </c>
      <c r="H18" s="200" t="s">
        <v>544</v>
      </c>
      <c r="J18">
        <v>1</v>
      </c>
      <c r="K18">
        <v>8</v>
      </c>
    </row>
    <row r="19" spans="1:14" x14ac:dyDescent="0.25">
      <c r="F19" s="200" t="s">
        <v>649</v>
      </c>
      <c r="G19" s="200">
        <v>1</v>
      </c>
      <c r="H19" s="200" t="s">
        <v>504</v>
      </c>
      <c r="J19">
        <v>2</v>
      </c>
      <c r="K19">
        <v>16</v>
      </c>
    </row>
    <row r="20" spans="1:14" x14ac:dyDescent="0.25">
      <c r="F20" s="377" t="s">
        <v>650</v>
      </c>
      <c r="G20" s="377">
        <v>1</v>
      </c>
      <c r="H20" s="378" t="s">
        <v>651</v>
      </c>
      <c r="J20">
        <v>1</v>
      </c>
      <c r="K20">
        <v>8</v>
      </c>
      <c r="L20">
        <f>260-96</f>
        <v>164</v>
      </c>
      <c r="M20">
        <f>L20*K20</f>
        <v>1312</v>
      </c>
      <c r="N20" s="380">
        <f>M20/160</f>
        <v>8.1999999999999993</v>
      </c>
    </row>
    <row r="21" spans="1:14" x14ac:dyDescent="0.25">
      <c r="F21" s="200" t="s">
        <v>652</v>
      </c>
      <c r="G21" s="200">
        <v>5</v>
      </c>
      <c r="H21" s="200" t="s">
        <v>653</v>
      </c>
      <c r="J21">
        <v>1</v>
      </c>
      <c r="K21">
        <v>8</v>
      </c>
    </row>
    <row r="22" spans="1:14" x14ac:dyDescent="0.25">
      <c r="F22" s="200" t="s">
        <v>654</v>
      </c>
      <c r="G22" s="200">
        <v>2</v>
      </c>
      <c r="H22" s="200" t="s">
        <v>507</v>
      </c>
      <c r="J22">
        <v>1</v>
      </c>
      <c r="K22">
        <v>8</v>
      </c>
    </row>
    <row r="23" spans="1:14" x14ac:dyDescent="0.25">
      <c r="F23" s="200" t="s">
        <v>655</v>
      </c>
      <c r="G23" s="200">
        <v>2</v>
      </c>
      <c r="H23" s="381" t="s">
        <v>510</v>
      </c>
      <c r="J23">
        <v>2</v>
      </c>
      <c r="K23" s="207">
        <v>14</v>
      </c>
    </row>
    <row r="24" spans="1:14" x14ac:dyDescent="0.25">
      <c r="H24" s="382" t="s">
        <v>45</v>
      </c>
      <c r="I24" s="383" t="s">
        <v>626</v>
      </c>
      <c r="J24" s="371">
        <f>SUM(J17:J23)</f>
        <v>9</v>
      </c>
      <c r="K24" s="380">
        <f>SUM(K17:K23)</f>
        <v>70</v>
      </c>
    </row>
    <row r="25" spans="1:14" x14ac:dyDescent="0.25">
      <c r="G25" s="377">
        <v>10.5</v>
      </c>
      <c r="H25" s="384" t="s">
        <v>656</v>
      </c>
      <c r="I25" s="383" t="s">
        <v>629</v>
      </c>
      <c r="J25" s="371" t="s">
        <v>657</v>
      </c>
    </row>
    <row r="26" spans="1:14" x14ac:dyDescent="0.25">
      <c r="F26" s="377"/>
      <c r="G26" s="377"/>
      <c r="H26" s="377"/>
      <c r="I26" s="383"/>
      <c r="J26" s="371"/>
      <c r="K26" t="s">
        <v>658</v>
      </c>
    </row>
    <row r="27" spans="1:14" x14ac:dyDescent="0.25">
      <c r="F27" s="377"/>
      <c r="G27" s="377"/>
      <c r="H27" s="382" t="s">
        <v>517</v>
      </c>
      <c r="I27" s="383" t="s">
        <v>626</v>
      </c>
      <c r="J27" s="371">
        <v>5</v>
      </c>
      <c r="K27">
        <v>14</v>
      </c>
      <c r="L27">
        <f>K27*J27</f>
        <v>70</v>
      </c>
    </row>
    <row r="28" spans="1:14" x14ac:dyDescent="0.25">
      <c r="F28" s="377"/>
      <c r="G28" s="377"/>
      <c r="H28" s="377" t="s">
        <v>83</v>
      </c>
      <c r="I28" s="383" t="s">
        <v>629</v>
      </c>
      <c r="J28" s="371" t="s">
        <v>659</v>
      </c>
    </row>
    <row r="29" spans="1:14" x14ac:dyDescent="0.25">
      <c r="F29" s="377"/>
      <c r="G29" s="377">
        <v>10.5</v>
      </c>
      <c r="H29" s="385" t="s">
        <v>656</v>
      </c>
      <c r="I29" s="371"/>
      <c r="J29" s="371"/>
    </row>
    <row r="30" spans="1:14" x14ac:dyDescent="0.25">
      <c r="F30" s="377"/>
      <c r="G30" s="377">
        <f>14</f>
        <v>14</v>
      </c>
      <c r="H30" s="377"/>
    </row>
    <row r="31" spans="1:14" x14ac:dyDescent="0.25">
      <c r="C31" s="212">
        <v>15</v>
      </c>
      <c r="D31" s="212">
        <v>26</v>
      </c>
    </row>
    <row r="32" spans="1:14" x14ac:dyDescent="0.25">
      <c r="A32" t="s">
        <v>623</v>
      </c>
      <c r="B32">
        <v>232</v>
      </c>
      <c r="C32" s="364" t="s">
        <v>618</v>
      </c>
      <c r="D32" s="364" t="s">
        <v>619</v>
      </c>
      <c r="F32" s="379" t="s">
        <v>612</v>
      </c>
    </row>
    <row r="33" spans="2:9" x14ac:dyDescent="0.25">
      <c r="C33" s="386">
        <f>B32*C31</f>
        <v>3480</v>
      </c>
      <c r="D33" s="364">
        <f>B32*D31</f>
        <v>6032</v>
      </c>
      <c r="F33" s="200" t="s">
        <v>660</v>
      </c>
      <c r="G33" s="200">
        <v>1</v>
      </c>
      <c r="H33" s="387" t="s">
        <v>661</v>
      </c>
    </row>
    <row r="34" spans="2:9" x14ac:dyDescent="0.25">
      <c r="F34" s="200" t="s">
        <v>662</v>
      </c>
      <c r="G34" s="200">
        <v>1</v>
      </c>
      <c r="H34" s="200" t="s">
        <v>663</v>
      </c>
    </row>
    <row r="35" spans="2:9" x14ac:dyDescent="0.25">
      <c r="C35">
        <v>55</v>
      </c>
      <c r="D35">
        <f>D31*C35</f>
        <v>1430</v>
      </c>
      <c r="F35" s="200" t="s">
        <v>664</v>
      </c>
      <c r="G35" s="200">
        <v>1</v>
      </c>
      <c r="H35" s="200" t="s">
        <v>665</v>
      </c>
    </row>
    <row r="36" spans="2:9" x14ac:dyDescent="0.25">
      <c r="F36" s="200" t="s">
        <v>666</v>
      </c>
      <c r="G36" s="200">
        <v>4</v>
      </c>
      <c r="H36" s="382" t="s">
        <v>667</v>
      </c>
    </row>
    <row r="37" spans="2:9" x14ac:dyDescent="0.25">
      <c r="C37" s="184">
        <v>0.5</v>
      </c>
      <c r="D37" t="s">
        <v>617</v>
      </c>
      <c r="F37" s="200" t="s">
        <v>668</v>
      </c>
      <c r="G37" s="200">
        <v>1</v>
      </c>
      <c r="H37" s="200" t="s">
        <v>669</v>
      </c>
    </row>
    <row r="38" spans="2:9" x14ac:dyDescent="0.25">
      <c r="D38" t="s">
        <v>670</v>
      </c>
      <c r="E38" t="s">
        <v>671</v>
      </c>
      <c r="F38" s="200" t="s">
        <v>672</v>
      </c>
      <c r="G38" s="200">
        <v>1</v>
      </c>
      <c r="H38" s="200" t="s">
        <v>673</v>
      </c>
    </row>
    <row r="39" spans="2:9" x14ac:dyDescent="0.25">
      <c r="B39">
        <f>B32*96</f>
        <v>22272</v>
      </c>
      <c r="C39">
        <f>1600</f>
        <v>1600</v>
      </c>
      <c r="D39">
        <f>B39/C39</f>
        <v>13.92</v>
      </c>
    </row>
    <row r="40" spans="2:9" x14ac:dyDescent="0.25">
      <c r="F40" s="200" t="s">
        <v>674</v>
      </c>
      <c r="G40" s="200" t="s">
        <v>674</v>
      </c>
      <c r="H40" s="200" t="s">
        <v>675</v>
      </c>
    </row>
    <row r="43" spans="2:9" x14ac:dyDescent="0.25">
      <c r="F43" s="377" t="s">
        <v>676</v>
      </c>
      <c r="G43" s="377">
        <v>1</v>
      </c>
      <c r="H43" s="377" t="s">
        <v>677</v>
      </c>
    </row>
    <row r="44" spans="2:9" x14ac:dyDescent="0.25">
      <c r="B44" t="s">
        <v>678</v>
      </c>
      <c r="C44">
        <f>33*2</f>
        <v>66</v>
      </c>
      <c r="D44">
        <f>C39/E44</f>
        <v>16.666666666666668</v>
      </c>
      <c r="E44" s="388">
        <v>96</v>
      </c>
      <c r="F44" s="389" t="s">
        <v>679</v>
      </c>
      <c r="G44" s="389">
        <v>1</v>
      </c>
      <c r="H44" s="389" t="s">
        <v>575</v>
      </c>
      <c r="I44">
        <v>2</v>
      </c>
    </row>
    <row r="45" spans="2:9" x14ac:dyDescent="0.25">
      <c r="B45" t="s">
        <v>644</v>
      </c>
      <c r="C45">
        <v>14</v>
      </c>
      <c r="D45">
        <v>16</v>
      </c>
      <c r="E45" s="388">
        <v>100</v>
      </c>
      <c r="F45" s="388" t="s">
        <v>680</v>
      </c>
      <c r="G45" s="390">
        <v>1</v>
      </c>
      <c r="H45" s="390" t="s">
        <v>583</v>
      </c>
      <c r="I45">
        <v>2</v>
      </c>
    </row>
    <row r="46" spans="2:9" x14ac:dyDescent="0.25">
      <c r="B46" t="s">
        <v>624</v>
      </c>
      <c r="C46">
        <v>36</v>
      </c>
      <c r="E46" s="388"/>
      <c r="F46" s="388"/>
      <c r="G46" s="390"/>
      <c r="H46" s="390"/>
    </row>
    <row r="47" spans="2:9" x14ac:dyDescent="0.25">
      <c r="C47">
        <f>SUM(C44:C46)</f>
        <v>116</v>
      </c>
    </row>
    <row r="48" spans="2:9" x14ac:dyDescent="0.25">
      <c r="C48" s="388">
        <f>B32-C47</f>
        <v>116</v>
      </c>
      <c r="D48">
        <f>C48*96</f>
        <v>11136</v>
      </c>
      <c r="E48">
        <f>D48/C39</f>
        <v>6.96</v>
      </c>
      <c r="F48" s="200" t="s">
        <v>681</v>
      </c>
    </row>
    <row r="49" spans="1:10" x14ac:dyDescent="0.25">
      <c r="F49" s="200" t="s">
        <v>672</v>
      </c>
      <c r="G49" s="200">
        <v>1</v>
      </c>
      <c r="H49" s="200" t="s">
        <v>673</v>
      </c>
      <c r="I49">
        <v>1</v>
      </c>
    </row>
    <row r="50" spans="1:10" x14ac:dyDescent="0.25">
      <c r="F50" s="200" t="s">
        <v>662</v>
      </c>
      <c r="G50" s="200">
        <v>1</v>
      </c>
      <c r="H50" s="200" t="s">
        <v>663</v>
      </c>
      <c r="I50">
        <v>2</v>
      </c>
    </row>
    <row r="52" spans="1:10" x14ac:dyDescent="0.25">
      <c r="C52" s="212">
        <v>15</v>
      </c>
      <c r="D52" s="212">
        <v>26</v>
      </c>
    </row>
    <row r="53" spans="1:10" x14ac:dyDescent="0.25">
      <c r="A53" t="s">
        <v>623</v>
      </c>
      <c r="B53">
        <v>516</v>
      </c>
      <c r="C53" s="364" t="s">
        <v>618</v>
      </c>
      <c r="D53" s="364" t="s">
        <v>619</v>
      </c>
      <c r="F53" s="379" t="s">
        <v>608</v>
      </c>
    </row>
    <row r="54" spans="1:10" x14ac:dyDescent="0.25">
      <c r="A54" t="s">
        <v>682</v>
      </c>
      <c r="C54" s="364"/>
      <c r="D54" s="364"/>
      <c r="H54" s="200" t="s">
        <v>683</v>
      </c>
    </row>
    <row r="55" spans="1:10" x14ac:dyDescent="0.25">
      <c r="H55" s="200" t="s">
        <v>684</v>
      </c>
      <c r="I55" t="s">
        <v>685</v>
      </c>
      <c r="J55" t="s">
        <v>686</v>
      </c>
    </row>
    <row r="56" spans="1:10" x14ac:dyDescent="0.25">
      <c r="B56">
        <v>48</v>
      </c>
      <c r="H56" s="200" t="s">
        <v>687</v>
      </c>
    </row>
    <row r="57" spans="1:10" x14ac:dyDescent="0.25">
      <c r="H57" s="200" t="s">
        <v>688</v>
      </c>
    </row>
    <row r="58" spans="1:10" x14ac:dyDescent="0.25">
      <c r="H58" s="200" t="s">
        <v>689</v>
      </c>
    </row>
  </sheetData>
  <mergeCells count="2">
    <mergeCell ref="A5:B5"/>
    <mergeCell ref="G11:H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J21"/>
  <sheetViews>
    <sheetView topLeftCell="A4" workbookViewId="0">
      <selection activeCell="F21" sqref="F21"/>
    </sheetView>
  </sheetViews>
  <sheetFormatPr baseColWidth="10" defaultRowHeight="15" x14ac:dyDescent="0.25"/>
  <cols>
    <col min="2" max="2" width="53" style="300" customWidth="1"/>
    <col min="3" max="3" width="24.5703125" customWidth="1"/>
    <col min="6" max="6" width="14.140625" bestFit="1" customWidth="1"/>
    <col min="7" max="7" width="13.5703125" customWidth="1"/>
  </cols>
  <sheetData>
    <row r="2" spans="2:10" x14ac:dyDescent="0.25">
      <c r="B2"/>
      <c r="I2" t="s">
        <v>45</v>
      </c>
      <c r="J2" t="s">
        <v>517</v>
      </c>
    </row>
    <row r="3" spans="2:10" x14ac:dyDescent="0.25">
      <c r="H3">
        <v>288</v>
      </c>
      <c r="I3">
        <f>H3-96</f>
        <v>192</v>
      </c>
      <c r="J3">
        <f>96</f>
        <v>96</v>
      </c>
    </row>
    <row r="4" spans="2:10" ht="18.75" x14ac:dyDescent="0.25">
      <c r="B4" s="305" t="s">
        <v>518</v>
      </c>
      <c r="C4" s="305" t="s">
        <v>519</v>
      </c>
      <c r="D4" t="s">
        <v>528</v>
      </c>
    </row>
    <row r="5" spans="2:10" ht="30" x14ac:dyDescent="0.25">
      <c r="B5" s="301" t="s">
        <v>520</v>
      </c>
      <c r="C5" s="299">
        <v>8</v>
      </c>
      <c r="D5">
        <v>192</v>
      </c>
      <c r="E5">
        <f>D5*C5</f>
        <v>1536</v>
      </c>
      <c r="F5">
        <v>1600</v>
      </c>
    </row>
    <row r="6" spans="2:10" ht="30" x14ac:dyDescent="0.25">
      <c r="B6" s="301" t="s">
        <v>521</v>
      </c>
      <c r="C6" s="299">
        <v>8</v>
      </c>
    </row>
    <row r="7" spans="2:10" ht="30" x14ac:dyDescent="0.25">
      <c r="B7" s="302" t="s">
        <v>522</v>
      </c>
      <c r="C7" s="299">
        <v>16</v>
      </c>
    </row>
    <row r="8" spans="2:10" ht="30" x14ac:dyDescent="0.25">
      <c r="B8" s="301" t="s">
        <v>523</v>
      </c>
      <c r="C8" s="299">
        <v>8</v>
      </c>
    </row>
    <row r="9" spans="2:10" x14ac:dyDescent="0.25">
      <c r="B9"/>
    </row>
    <row r="10" spans="2:10" ht="30" x14ac:dyDescent="0.25">
      <c r="B10" s="301" t="s">
        <v>524</v>
      </c>
      <c r="C10" s="299">
        <v>16</v>
      </c>
    </row>
    <row r="11" spans="2:10" x14ac:dyDescent="0.25">
      <c r="B11"/>
    </row>
    <row r="12" spans="2:10" ht="45" x14ac:dyDescent="0.25">
      <c r="B12" s="301" t="s">
        <v>525</v>
      </c>
      <c r="C12" s="299">
        <v>7</v>
      </c>
    </row>
    <row r="13" spans="2:10" ht="30" x14ac:dyDescent="0.25">
      <c r="B13" s="301" t="s">
        <v>526</v>
      </c>
      <c r="C13" s="299">
        <v>7</v>
      </c>
    </row>
    <row r="14" spans="2:10" ht="15.75" thickBot="1" x14ac:dyDescent="0.3">
      <c r="B14"/>
      <c r="D14" t="s">
        <v>517</v>
      </c>
      <c r="F14" t="s">
        <v>529</v>
      </c>
      <c r="G14" t="s">
        <v>530</v>
      </c>
    </row>
    <row r="15" spans="2:10" ht="15.75" thickBot="1" x14ac:dyDescent="0.3">
      <c r="B15" s="303" t="s">
        <v>527</v>
      </c>
      <c r="C15" s="304">
        <f>C5+C6+C7+C8+C10+C12+C13</f>
        <v>70</v>
      </c>
      <c r="D15">
        <v>96</v>
      </c>
      <c r="E15">
        <f>C15*D15</f>
        <v>6720</v>
      </c>
      <c r="F15">
        <f>10*160</f>
        <v>1600</v>
      </c>
      <c r="G15">
        <f>E15/F15</f>
        <v>4.2</v>
      </c>
    </row>
    <row r="17" spans="3:6" x14ac:dyDescent="0.25">
      <c r="C17" s="198">
        <f>C15/5</f>
        <v>14</v>
      </c>
    </row>
    <row r="18" spans="3:6" x14ac:dyDescent="0.25">
      <c r="C18" s="198"/>
    </row>
    <row r="19" spans="3:6" x14ac:dyDescent="0.25">
      <c r="C19" t="s">
        <v>530</v>
      </c>
      <c r="D19" t="s">
        <v>531</v>
      </c>
      <c r="E19" t="s">
        <v>532</v>
      </c>
    </row>
    <row r="20" spans="3:6" x14ac:dyDescent="0.25">
      <c r="C20">
        <v>28</v>
      </c>
      <c r="D20">
        <v>10</v>
      </c>
      <c r="E20" s="306">
        <v>4465545</v>
      </c>
      <c r="F20" s="306">
        <f>E20*D20*C20</f>
        <v>1250352600</v>
      </c>
    </row>
    <row r="21" spans="3:6" x14ac:dyDescent="0.25">
      <c r="F21" s="306">
        <f>F20*0.7+F20</f>
        <v>2125599420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43"/>
  <sheetViews>
    <sheetView topLeftCell="A10" zoomScale="85" zoomScaleNormal="85" workbookViewId="0">
      <selection activeCell="F35" sqref="F35"/>
    </sheetView>
  </sheetViews>
  <sheetFormatPr baseColWidth="10" defaultRowHeight="15" x14ac:dyDescent="0.25"/>
  <cols>
    <col min="5" max="5" width="20.28515625" customWidth="1"/>
    <col min="13" max="13" width="11.42578125" style="200"/>
    <col min="14" max="14" width="39.42578125" customWidth="1"/>
  </cols>
  <sheetData>
    <row r="1" spans="1:14" x14ac:dyDescent="0.25">
      <c r="A1" s="202" t="s">
        <v>376</v>
      </c>
      <c r="K1" s="212" t="s">
        <v>401</v>
      </c>
      <c r="M1" s="541">
        <v>2</v>
      </c>
      <c r="N1" s="542" t="s">
        <v>325</v>
      </c>
    </row>
    <row r="2" spans="1:14" x14ac:dyDescent="0.25">
      <c r="A2" s="202" t="s">
        <v>377</v>
      </c>
      <c r="K2" s="212" t="s">
        <v>411</v>
      </c>
      <c r="M2" s="541"/>
      <c r="N2" s="542"/>
    </row>
    <row r="3" spans="1:14" x14ac:dyDescent="0.25">
      <c r="A3" s="202" t="s">
        <v>378</v>
      </c>
      <c r="K3" s="212" t="s">
        <v>401</v>
      </c>
      <c r="M3" s="541">
        <v>2</v>
      </c>
      <c r="N3" s="543" t="s">
        <v>402</v>
      </c>
    </row>
    <row r="4" spans="1:14" x14ac:dyDescent="0.25">
      <c r="A4" s="202" t="s">
        <v>379</v>
      </c>
      <c r="K4" s="212" t="s">
        <v>411</v>
      </c>
      <c r="M4" s="541"/>
      <c r="N4" s="543"/>
    </row>
    <row r="5" spans="1:14" x14ac:dyDescent="0.25">
      <c r="A5" s="202" t="s">
        <v>380</v>
      </c>
      <c r="M5" s="263">
        <v>1</v>
      </c>
      <c r="N5" s="265" t="s">
        <v>403</v>
      </c>
    </row>
    <row r="6" spans="1:14" x14ac:dyDescent="0.25">
      <c r="A6" s="202" t="s">
        <v>381</v>
      </c>
      <c r="M6" s="263">
        <v>1</v>
      </c>
      <c r="N6" s="265" t="s">
        <v>404</v>
      </c>
    </row>
    <row r="7" spans="1:14" x14ac:dyDescent="0.25">
      <c r="A7" s="202" t="s">
        <v>382</v>
      </c>
      <c r="M7" s="541">
        <v>3</v>
      </c>
      <c r="N7" s="544" t="s">
        <v>405</v>
      </c>
    </row>
    <row r="8" spans="1:14" x14ac:dyDescent="0.25">
      <c r="A8" s="202" t="s">
        <v>383</v>
      </c>
      <c r="M8" s="541"/>
      <c r="N8" s="544"/>
    </row>
    <row r="9" spans="1:14" x14ac:dyDescent="0.25">
      <c r="A9" s="202" t="s">
        <v>384</v>
      </c>
      <c r="M9" s="541"/>
      <c r="N9" s="544"/>
    </row>
    <row r="10" spans="1:14" x14ac:dyDescent="0.25">
      <c r="A10" s="202" t="s">
        <v>385</v>
      </c>
      <c r="M10" s="263">
        <v>1</v>
      </c>
      <c r="N10" s="262" t="s">
        <v>406</v>
      </c>
    </row>
    <row r="11" spans="1:14" x14ac:dyDescent="0.25">
      <c r="A11" s="202" t="s">
        <v>386</v>
      </c>
      <c r="K11" s="212" t="s">
        <v>401</v>
      </c>
      <c r="M11" s="541">
        <v>2</v>
      </c>
      <c r="N11" s="542" t="s">
        <v>323</v>
      </c>
    </row>
    <row r="12" spans="1:14" x14ac:dyDescent="0.25">
      <c r="A12" s="202" t="s">
        <v>387</v>
      </c>
      <c r="K12" s="212" t="s">
        <v>411</v>
      </c>
      <c r="M12" s="541"/>
      <c r="N12" s="542"/>
    </row>
    <row r="13" spans="1:14" x14ac:dyDescent="0.25">
      <c r="A13" s="202" t="s">
        <v>388</v>
      </c>
      <c r="K13" s="212" t="s">
        <v>401</v>
      </c>
      <c r="M13" s="541">
        <v>2</v>
      </c>
      <c r="N13" s="542" t="s">
        <v>324</v>
      </c>
    </row>
    <row r="14" spans="1:14" x14ac:dyDescent="0.25">
      <c r="A14" s="202" t="s">
        <v>389</v>
      </c>
      <c r="K14" s="212" t="s">
        <v>411</v>
      </c>
      <c r="M14" s="541"/>
      <c r="N14" s="542"/>
    </row>
    <row r="15" spans="1:14" x14ac:dyDescent="0.25">
      <c r="A15" s="202" t="s">
        <v>390</v>
      </c>
      <c r="M15" s="541">
        <v>2</v>
      </c>
      <c r="N15" s="543" t="s">
        <v>407</v>
      </c>
    </row>
    <row r="16" spans="1:14" x14ac:dyDescent="0.25">
      <c r="A16" s="202" t="s">
        <v>391</v>
      </c>
      <c r="M16" s="541"/>
      <c r="N16" s="543"/>
    </row>
    <row r="17" spans="1:27" x14ac:dyDescent="0.25">
      <c r="A17" s="260" t="s">
        <v>392</v>
      </c>
      <c r="M17" s="263">
        <v>1</v>
      </c>
      <c r="N17" s="265" t="s">
        <v>373</v>
      </c>
    </row>
    <row r="18" spans="1:27" s="207" customFormat="1" x14ac:dyDescent="0.25">
      <c r="A18" s="261" t="s">
        <v>393</v>
      </c>
      <c r="M18" s="264"/>
      <c r="N18" s="264"/>
    </row>
    <row r="19" spans="1:27" x14ac:dyDescent="0.25">
      <c r="A19" s="202" t="s">
        <v>394</v>
      </c>
      <c r="M19" s="541">
        <v>2</v>
      </c>
      <c r="N19" s="543" t="s">
        <v>408</v>
      </c>
    </row>
    <row r="20" spans="1:27" x14ac:dyDescent="0.25">
      <c r="A20" s="202" t="s">
        <v>395</v>
      </c>
      <c r="M20" s="541"/>
      <c r="N20" s="543"/>
    </row>
    <row r="21" spans="1:27" x14ac:dyDescent="0.25">
      <c r="A21" s="202" t="s">
        <v>396</v>
      </c>
      <c r="M21" s="541">
        <v>2</v>
      </c>
      <c r="N21" s="543" t="s">
        <v>409</v>
      </c>
    </row>
    <row r="22" spans="1:27" x14ac:dyDescent="0.25">
      <c r="A22" s="202" t="s">
        <v>397</v>
      </c>
      <c r="M22" s="541"/>
      <c r="N22" s="543"/>
    </row>
    <row r="23" spans="1:27" x14ac:dyDescent="0.25">
      <c r="A23" s="202" t="s">
        <v>398</v>
      </c>
      <c r="M23" s="541">
        <v>2</v>
      </c>
      <c r="N23" s="542" t="s">
        <v>410</v>
      </c>
    </row>
    <row r="24" spans="1:27" x14ac:dyDescent="0.25">
      <c r="A24" s="202" t="s">
        <v>399</v>
      </c>
      <c r="M24" s="541"/>
      <c r="N24" s="542"/>
    </row>
    <row r="25" spans="1:27" x14ac:dyDescent="0.25">
      <c r="A25" s="202" t="s">
        <v>400</v>
      </c>
      <c r="M25" s="263">
        <v>1</v>
      </c>
      <c r="N25" s="265" t="s">
        <v>412</v>
      </c>
    </row>
    <row r="26" spans="1:27" x14ac:dyDescent="0.25">
      <c r="M26" s="200">
        <f>SUM(M1:M25)</f>
        <v>24</v>
      </c>
    </row>
    <row r="27" spans="1:27" x14ac:dyDescent="0.25">
      <c r="F27" t="s">
        <v>326</v>
      </c>
      <c r="G27" t="s">
        <v>369</v>
      </c>
    </row>
    <row r="28" spans="1:27" s="270" customFormat="1" x14ac:dyDescent="0.25">
      <c r="A28" s="266">
        <v>66210081</v>
      </c>
      <c r="B28" s="266">
        <v>2</v>
      </c>
      <c r="C28" s="267" t="s">
        <v>327</v>
      </c>
      <c r="D28" s="266" t="s">
        <v>328</v>
      </c>
      <c r="E28" s="274" t="s">
        <v>329</v>
      </c>
      <c r="F28" s="267">
        <v>1</v>
      </c>
      <c r="G28" s="267" t="s">
        <v>446</v>
      </c>
      <c r="H28" s="266" t="s">
        <v>330</v>
      </c>
      <c r="I28" s="267">
        <v>60</v>
      </c>
      <c r="J28" s="266">
        <v>0</v>
      </c>
      <c r="K28" s="267">
        <v>0</v>
      </c>
      <c r="L28" s="268">
        <v>40294</v>
      </c>
      <c r="M28" s="269">
        <v>40294.733148148145</v>
      </c>
      <c r="N28" s="266" t="s">
        <v>331</v>
      </c>
      <c r="O28" s="267" t="s">
        <v>331</v>
      </c>
      <c r="P28" s="266" t="s">
        <v>332</v>
      </c>
      <c r="Q28" s="267" t="s">
        <v>259</v>
      </c>
      <c r="R28" s="266" t="s">
        <v>259</v>
      </c>
      <c r="S28" s="267" t="s">
        <v>331</v>
      </c>
      <c r="T28" s="266">
        <v>0</v>
      </c>
      <c r="U28" s="267" t="s">
        <v>333</v>
      </c>
      <c r="V28" s="266" t="s">
        <v>334</v>
      </c>
      <c r="W28" s="267" t="s">
        <v>335</v>
      </c>
      <c r="X28" s="266" t="s">
        <v>336</v>
      </c>
      <c r="Y28" s="267" t="s">
        <v>337</v>
      </c>
      <c r="Z28" s="266" t="s">
        <v>338</v>
      </c>
      <c r="AA28" s="267" t="s">
        <v>339</v>
      </c>
    </row>
    <row r="29" spans="1:27" s="270" customFormat="1" x14ac:dyDescent="0.25">
      <c r="A29" s="266">
        <v>96151529</v>
      </c>
      <c r="B29" s="266">
        <v>2</v>
      </c>
      <c r="C29" s="267" t="s">
        <v>340</v>
      </c>
      <c r="D29" s="266" t="s">
        <v>328</v>
      </c>
      <c r="E29" s="274" t="s">
        <v>341</v>
      </c>
      <c r="F29" s="267">
        <v>2</v>
      </c>
      <c r="G29" s="267" t="s">
        <v>446</v>
      </c>
      <c r="H29" s="266" t="s">
        <v>330</v>
      </c>
      <c r="I29" s="267">
        <v>48</v>
      </c>
      <c r="J29" s="266">
        <v>0</v>
      </c>
      <c r="K29" s="267">
        <v>0</v>
      </c>
      <c r="L29" s="268">
        <v>43311</v>
      </c>
      <c r="M29" s="269">
        <v>43312.289652777778</v>
      </c>
      <c r="N29" s="266" t="s">
        <v>331</v>
      </c>
      <c r="O29" s="267" t="s">
        <v>331</v>
      </c>
      <c r="P29" s="266" t="s">
        <v>342</v>
      </c>
      <c r="Q29" s="267" t="s">
        <v>259</v>
      </c>
      <c r="R29" s="266" t="s">
        <v>259</v>
      </c>
      <c r="S29" s="267" t="s">
        <v>331</v>
      </c>
      <c r="T29" s="266">
        <v>1</v>
      </c>
      <c r="U29" s="267" t="s">
        <v>333</v>
      </c>
      <c r="V29" s="266" t="s">
        <v>343</v>
      </c>
      <c r="W29" s="267" t="s">
        <v>344</v>
      </c>
      <c r="X29" s="266" t="s">
        <v>345</v>
      </c>
      <c r="Y29" s="267" t="s">
        <v>337</v>
      </c>
      <c r="Z29" s="266" t="s">
        <v>338</v>
      </c>
      <c r="AA29" s="267" t="s">
        <v>339</v>
      </c>
    </row>
    <row r="30" spans="1:27" s="270" customFormat="1" x14ac:dyDescent="0.25">
      <c r="A30" s="266">
        <v>52620008</v>
      </c>
      <c r="B30" s="266">
        <v>1</v>
      </c>
      <c r="C30" s="267" t="s">
        <v>358</v>
      </c>
      <c r="D30" s="266" t="s">
        <v>328</v>
      </c>
      <c r="E30" s="274" t="s">
        <v>359</v>
      </c>
      <c r="F30" s="267">
        <v>2</v>
      </c>
      <c r="G30" s="267" t="s">
        <v>446</v>
      </c>
      <c r="H30" s="266" t="s">
        <v>330</v>
      </c>
      <c r="I30" s="267">
        <v>96</v>
      </c>
      <c r="J30" s="266">
        <v>0</v>
      </c>
      <c r="K30" s="267">
        <v>0</v>
      </c>
      <c r="L30" s="268">
        <v>44519</v>
      </c>
      <c r="M30" s="269">
        <v>44550.595219907409</v>
      </c>
      <c r="N30" s="266" t="s">
        <v>331</v>
      </c>
      <c r="O30" s="267" t="s">
        <v>331</v>
      </c>
      <c r="P30" s="266" t="s">
        <v>360</v>
      </c>
      <c r="Q30" s="267" t="s">
        <v>259</v>
      </c>
      <c r="R30" s="266" t="s">
        <v>259</v>
      </c>
      <c r="S30" s="267" t="s">
        <v>331</v>
      </c>
      <c r="T30" s="266">
        <v>2</v>
      </c>
      <c r="U30" s="267" t="s">
        <v>333</v>
      </c>
      <c r="V30" s="266" t="s">
        <v>346</v>
      </c>
      <c r="W30" s="267" t="s">
        <v>361</v>
      </c>
      <c r="X30" s="266" t="s">
        <v>347</v>
      </c>
      <c r="Y30" s="267" t="s">
        <v>337</v>
      </c>
      <c r="Z30" s="266" t="s">
        <v>338</v>
      </c>
      <c r="AA30" s="267" t="s">
        <v>339</v>
      </c>
    </row>
    <row r="31" spans="1:27" s="270" customFormat="1" x14ac:dyDescent="0.25">
      <c r="A31" s="266">
        <v>96151445</v>
      </c>
      <c r="B31" s="266">
        <v>1</v>
      </c>
      <c r="C31" s="267" t="s">
        <v>348</v>
      </c>
      <c r="D31" s="266" t="s">
        <v>328</v>
      </c>
      <c r="E31" s="274" t="s">
        <v>349</v>
      </c>
      <c r="F31" s="267">
        <v>2</v>
      </c>
      <c r="G31" s="267" t="s">
        <v>446</v>
      </c>
      <c r="H31" s="266" t="s">
        <v>330</v>
      </c>
      <c r="I31" s="267">
        <v>40</v>
      </c>
      <c r="J31" s="266">
        <v>0</v>
      </c>
      <c r="K31" s="267">
        <v>0</v>
      </c>
      <c r="L31" s="268">
        <v>41318</v>
      </c>
      <c r="M31" s="269">
        <v>41323.434490740743</v>
      </c>
      <c r="N31" s="266" t="s">
        <v>331</v>
      </c>
      <c r="O31" s="267" t="s">
        <v>331</v>
      </c>
      <c r="P31" s="266" t="s">
        <v>350</v>
      </c>
      <c r="Q31" s="267" t="s">
        <v>259</v>
      </c>
      <c r="R31" s="266" t="s">
        <v>259</v>
      </c>
      <c r="S31" s="267" t="s">
        <v>331</v>
      </c>
      <c r="T31" s="266">
        <v>0</v>
      </c>
      <c r="U31" s="267" t="s">
        <v>333</v>
      </c>
      <c r="V31" s="266" t="s">
        <v>343</v>
      </c>
      <c r="W31" s="267" t="s">
        <v>344</v>
      </c>
      <c r="X31" s="266" t="s">
        <v>345</v>
      </c>
      <c r="Y31" s="267" t="s">
        <v>337</v>
      </c>
      <c r="Z31" s="266" t="s">
        <v>338</v>
      </c>
      <c r="AA31" s="267" t="s">
        <v>339</v>
      </c>
    </row>
    <row r="32" spans="1:27" s="270" customFormat="1" x14ac:dyDescent="0.25">
      <c r="A32" s="266">
        <v>63210007</v>
      </c>
      <c r="B32" s="266">
        <v>1</v>
      </c>
      <c r="C32" s="267" t="s">
        <v>364</v>
      </c>
      <c r="D32" s="266" t="s">
        <v>328</v>
      </c>
      <c r="E32" s="274" t="s">
        <v>354</v>
      </c>
      <c r="F32" s="267">
        <v>2</v>
      </c>
      <c r="G32" s="267" t="s">
        <v>446</v>
      </c>
      <c r="H32" s="266" t="s">
        <v>330</v>
      </c>
      <c r="I32" s="267">
        <v>80</v>
      </c>
      <c r="J32" s="266">
        <v>0</v>
      </c>
      <c r="K32" s="267">
        <v>0</v>
      </c>
      <c r="L32" s="268">
        <v>40235</v>
      </c>
      <c r="M32" s="269">
        <v>40238.657881944448</v>
      </c>
      <c r="N32" s="266" t="s">
        <v>331</v>
      </c>
      <c r="O32" s="267" t="s">
        <v>331</v>
      </c>
      <c r="P32" s="266" t="s">
        <v>365</v>
      </c>
      <c r="Q32" s="267" t="s">
        <v>259</v>
      </c>
      <c r="R32" s="266" t="s">
        <v>259</v>
      </c>
      <c r="S32" s="267" t="s">
        <v>331</v>
      </c>
      <c r="T32" s="266">
        <v>0</v>
      </c>
      <c r="U32" s="267" t="s">
        <v>333</v>
      </c>
      <c r="V32" s="266" t="s">
        <v>334</v>
      </c>
      <c r="W32" s="267" t="s">
        <v>355</v>
      </c>
      <c r="X32" s="266" t="s">
        <v>356</v>
      </c>
      <c r="Y32" s="267" t="s">
        <v>337</v>
      </c>
      <c r="Z32" s="266" t="s">
        <v>338</v>
      </c>
      <c r="AA32" s="267" t="s">
        <v>339</v>
      </c>
    </row>
    <row r="33" spans="1:27" s="270" customFormat="1" x14ac:dyDescent="0.25">
      <c r="A33" s="266">
        <v>13530025</v>
      </c>
      <c r="B33" s="266">
        <v>2</v>
      </c>
      <c r="C33" s="267" t="s">
        <v>421</v>
      </c>
      <c r="D33" s="266" t="s">
        <v>328</v>
      </c>
      <c r="E33" s="274" t="s">
        <v>415</v>
      </c>
      <c r="F33" s="267">
        <v>2</v>
      </c>
      <c r="G33" s="267" t="s">
        <v>446</v>
      </c>
      <c r="H33" s="266" t="s">
        <v>330</v>
      </c>
      <c r="I33" s="267">
        <v>48</v>
      </c>
      <c r="J33" s="266">
        <v>0</v>
      </c>
      <c r="K33" s="267">
        <v>0</v>
      </c>
      <c r="L33" s="268">
        <v>43886</v>
      </c>
      <c r="M33" s="269">
        <v>43886.400636574072</v>
      </c>
      <c r="N33" s="266" t="s">
        <v>331</v>
      </c>
      <c r="O33" s="267" t="s">
        <v>331</v>
      </c>
      <c r="P33" s="266" t="s">
        <v>416</v>
      </c>
      <c r="Q33" s="267" t="s">
        <v>259</v>
      </c>
      <c r="R33" s="266" t="s">
        <v>259</v>
      </c>
      <c r="S33" s="267" t="s">
        <v>331</v>
      </c>
      <c r="T33" s="266">
        <v>1</v>
      </c>
      <c r="U33" s="267" t="s">
        <v>333</v>
      </c>
      <c r="V33" s="266" t="s">
        <v>334</v>
      </c>
      <c r="W33" s="267" t="s">
        <v>355</v>
      </c>
      <c r="X33" s="266" t="s">
        <v>356</v>
      </c>
      <c r="Y33" s="267" t="s">
        <v>337</v>
      </c>
      <c r="Z33" s="266" t="s">
        <v>338</v>
      </c>
      <c r="AA33" s="267" t="s">
        <v>339</v>
      </c>
    </row>
    <row r="34" spans="1:27" s="270" customFormat="1" x14ac:dyDescent="0.25">
      <c r="A34" s="266">
        <v>22810025</v>
      </c>
      <c r="B34" s="266">
        <v>1</v>
      </c>
      <c r="C34" s="267" t="s">
        <v>447</v>
      </c>
      <c r="D34" s="266" t="s">
        <v>328</v>
      </c>
      <c r="E34" s="274" t="s">
        <v>448</v>
      </c>
      <c r="F34" s="267">
        <v>2</v>
      </c>
      <c r="G34" s="267" t="s">
        <v>446</v>
      </c>
      <c r="H34" s="266" t="s">
        <v>330</v>
      </c>
      <c r="I34" s="267">
        <v>48</v>
      </c>
      <c r="J34" s="266">
        <v>0</v>
      </c>
      <c r="K34" s="267">
        <v>0</v>
      </c>
      <c r="L34" s="268">
        <v>44245</v>
      </c>
      <c r="M34" s="269">
        <v>44248.709004629629</v>
      </c>
      <c r="N34" s="266" t="s">
        <v>331</v>
      </c>
      <c r="O34" s="267" t="s">
        <v>331</v>
      </c>
      <c r="P34" s="266" t="s">
        <v>449</v>
      </c>
      <c r="Q34" s="267" t="s">
        <v>259</v>
      </c>
      <c r="R34" s="266" t="s">
        <v>259</v>
      </c>
      <c r="S34" s="267" t="s">
        <v>331</v>
      </c>
      <c r="T34" s="266">
        <v>1</v>
      </c>
      <c r="U34" s="267" t="s">
        <v>333</v>
      </c>
      <c r="V34" s="266" t="s">
        <v>417</v>
      </c>
      <c r="W34" s="267" t="s">
        <v>418</v>
      </c>
      <c r="X34" s="266" t="s">
        <v>419</v>
      </c>
      <c r="Y34" s="267" t="s">
        <v>337</v>
      </c>
      <c r="Z34" s="266" t="s">
        <v>420</v>
      </c>
      <c r="AA34" s="267" t="s">
        <v>339</v>
      </c>
    </row>
    <row r="35" spans="1:27" s="270" customFormat="1" x14ac:dyDescent="0.25">
      <c r="A35" s="266">
        <v>41311568</v>
      </c>
      <c r="B35" s="266">
        <v>1</v>
      </c>
      <c r="C35" s="267" t="s">
        <v>443</v>
      </c>
      <c r="D35" s="266" t="s">
        <v>328</v>
      </c>
      <c r="E35" s="274" t="s">
        <v>444</v>
      </c>
      <c r="F35" s="267">
        <v>1</v>
      </c>
      <c r="G35" s="267" t="s">
        <v>446</v>
      </c>
      <c r="H35" s="266" t="s">
        <v>330</v>
      </c>
      <c r="I35" s="267">
        <v>48</v>
      </c>
      <c r="J35" s="266">
        <v>0</v>
      </c>
      <c r="K35" s="267">
        <v>0</v>
      </c>
      <c r="L35" s="268">
        <v>43455</v>
      </c>
      <c r="M35" s="269">
        <v>43455.615624999999</v>
      </c>
      <c r="N35" s="266" t="s">
        <v>331</v>
      </c>
      <c r="O35" s="267" t="s">
        <v>331</v>
      </c>
      <c r="P35" s="266" t="s">
        <v>445</v>
      </c>
      <c r="Q35" s="267" t="s">
        <v>259</v>
      </c>
      <c r="R35" s="266" t="s">
        <v>259</v>
      </c>
      <c r="S35" s="267" t="s">
        <v>331</v>
      </c>
      <c r="T35" s="266">
        <v>1</v>
      </c>
      <c r="U35" s="267" t="s">
        <v>333</v>
      </c>
      <c r="V35" s="266" t="s">
        <v>334</v>
      </c>
      <c r="W35" s="267" t="s">
        <v>413</v>
      </c>
      <c r="X35" s="266" t="s">
        <v>414</v>
      </c>
      <c r="Y35" s="267" t="s">
        <v>337</v>
      </c>
      <c r="Z35" s="266" t="s">
        <v>338</v>
      </c>
      <c r="AA35" s="267" t="s">
        <v>339</v>
      </c>
    </row>
    <row r="36" spans="1:27" s="270" customFormat="1" x14ac:dyDescent="0.25">
      <c r="A36" s="266">
        <v>22810007</v>
      </c>
      <c r="B36" s="266">
        <v>1</v>
      </c>
      <c r="C36" s="267" t="s">
        <v>422</v>
      </c>
      <c r="D36" s="266" t="s">
        <v>328</v>
      </c>
      <c r="E36" s="274" t="s">
        <v>423</v>
      </c>
      <c r="F36" s="267">
        <v>3</v>
      </c>
      <c r="G36" s="267" t="s">
        <v>446</v>
      </c>
      <c r="H36" s="266" t="s">
        <v>330</v>
      </c>
      <c r="I36" s="267">
        <v>48</v>
      </c>
      <c r="J36" s="266">
        <v>0</v>
      </c>
      <c r="K36" s="267">
        <v>0</v>
      </c>
      <c r="L36" s="268">
        <v>44104</v>
      </c>
      <c r="M36" s="269">
        <v>44119.706921296296</v>
      </c>
      <c r="N36" s="266" t="s">
        <v>331</v>
      </c>
      <c r="O36" s="267" t="s">
        <v>331</v>
      </c>
      <c r="P36" s="266" t="s">
        <v>424</v>
      </c>
      <c r="Q36" s="267" t="s">
        <v>259</v>
      </c>
      <c r="R36" s="266" t="s">
        <v>259</v>
      </c>
      <c r="S36" s="267" t="s">
        <v>331</v>
      </c>
      <c r="T36" s="266">
        <v>1</v>
      </c>
      <c r="U36" s="267" t="s">
        <v>333</v>
      </c>
      <c r="V36" s="266" t="s">
        <v>417</v>
      </c>
      <c r="W36" s="267" t="s">
        <v>418</v>
      </c>
      <c r="X36" s="266" t="s">
        <v>419</v>
      </c>
      <c r="Y36" s="267" t="s">
        <v>337</v>
      </c>
      <c r="Z36" s="266" t="s">
        <v>420</v>
      </c>
      <c r="AA36" s="267" t="s">
        <v>339</v>
      </c>
    </row>
    <row r="37" spans="1:27" s="270" customFormat="1" x14ac:dyDescent="0.25">
      <c r="A37" s="266">
        <v>51240078</v>
      </c>
      <c r="B37" s="266">
        <v>1</v>
      </c>
      <c r="C37" s="267" t="s">
        <v>425</v>
      </c>
      <c r="D37" s="266" t="s">
        <v>328</v>
      </c>
      <c r="E37" s="274" t="s">
        <v>426</v>
      </c>
      <c r="F37" s="267">
        <v>1</v>
      </c>
      <c r="G37" s="267" t="s">
        <v>446</v>
      </c>
      <c r="H37" s="266" t="s">
        <v>330</v>
      </c>
      <c r="I37" s="267">
        <v>48</v>
      </c>
      <c r="J37" s="266">
        <v>0</v>
      </c>
      <c r="K37" s="267">
        <v>0</v>
      </c>
      <c r="L37" s="268">
        <v>43412</v>
      </c>
      <c r="M37" s="269">
        <v>43430.696134259262</v>
      </c>
      <c r="N37" s="266" t="s">
        <v>331</v>
      </c>
      <c r="O37" s="267" t="s">
        <v>331</v>
      </c>
      <c r="P37" s="266" t="s">
        <v>427</v>
      </c>
      <c r="Q37" s="267" t="s">
        <v>259</v>
      </c>
      <c r="R37" s="266" t="s">
        <v>259</v>
      </c>
      <c r="S37" s="267" t="s">
        <v>331</v>
      </c>
      <c r="T37" s="266">
        <v>1</v>
      </c>
      <c r="U37" s="267" t="s">
        <v>333</v>
      </c>
      <c r="V37" s="266" t="s">
        <v>334</v>
      </c>
      <c r="W37" s="267" t="s">
        <v>428</v>
      </c>
      <c r="X37" s="266" t="s">
        <v>429</v>
      </c>
      <c r="Y37" s="267" t="s">
        <v>337</v>
      </c>
      <c r="Z37" s="266" t="s">
        <v>338</v>
      </c>
      <c r="AA37" s="267" t="s">
        <v>339</v>
      </c>
    </row>
    <row r="38" spans="1:27" s="270" customFormat="1" x14ac:dyDescent="0.25">
      <c r="A38" s="266">
        <v>42110153</v>
      </c>
      <c r="B38" s="266">
        <v>1</v>
      </c>
      <c r="C38" s="267" t="s">
        <v>430</v>
      </c>
      <c r="D38" s="266" t="s">
        <v>328</v>
      </c>
      <c r="E38" s="274" t="s">
        <v>431</v>
      </c>
      <c r="F38" s="267">
        <v>1</v>
      </c>
      <c r="G38" s="267" t="s">
        <v>446</v>
      </c>
      <c r="H38" s="266" t="s">
        <v>330</v>
      </c>
      <c r="I38" s="267">
        <v>48</v>
      </c>
      <c r="J38" s="266">
        <v>0</v>
      </c>
      <c r="K38" s="267">
        <v>0</v>
      </c>
      <c r="L38" s="268">
        <v>43215</v>
      </c>
      <c r="M38" s="269">
        <v>43220.673495370371</v>
      </c>
      <c r="N38" s="266" t="s">
        <v>331</v>
      </c>
      <c r="O38" s="267" t="s">
        <v>331</v>
      </c>
      <c r="P38" s="266" t="s">
        <v>432</v>
      </c>
      <c r="Q38" s="267" t="s">
        <v>259</v>
      </c>
      <c r="R38" s="266" t="s">
        <v>259</v>
      </c>
      <c r="S38" s="267" t="s">
        <v>331</v>
      </c>
      <c r="T38" s="266">
        <v>0</v>
      </c>
      <c r="U38" s="267" t="s">
        <v>333</v>
      </c>
      <c r="V38" s="266" t="s">
        <v>334</v>
      </c>
      <c r="W38" s="267" t="s">
        <v>413</v>
      </c>
      <c r="X38" s="266" t="s">
        <v>433</v>
      </c>
      <c r="Y38" s="267" t="s">
        <v>337</v>
      </c>
      <c r="Z38" s="266" t="s">
        <v>338</v>
      </c>
      <c r="AA38" s="267" t="s">
        <v>339</v>
      </c>
    </row>
    <row r="39" spans="1:27" s="270" customFormat="1" x14ac:dyDescent="0.25">
      <c r="A39" s="266">
        <v>13420106</v>
      </c>
      <c r="B39" s="266">
        <v>1</v>
      </c>
      <c r="C39" s="267" t="s">
        <v>434</v>
      </c>
      <c r="D39" s="266" t="s">
        <v>328</v>
      </c>
      <c r="E39" s="274" t="s">
        <v>435</v>
      </c>
      <c r="F39" s="267">
        <v>2</v>
      </c>
      <c r="G39" s="267" t="s">
        <v>446</v>
      </c>
      <c r="H39" s="266" t="s">
        <v>330</v>
      </c>
      <c r="I39" s="267">
        <v>48</v>
      </c>
      <c r="J39" s="266">
        <v>0</v>
      </c>
      <c r="K39" s="267">
        <v>0</v>
      </c>
      <c r="L39" s="268">
        <v>44293</v>
      </c>
      <c r="M39" s="269">
        <v>44348.679895833331</v>
      </c>
      <c r="N39" s="266" t="s">
        <v>331</v>
      </c>
      <c r="O39" s="267" t="s">
        <v>331</v>
      </c>
      <c r="P39" s="266" t="s">
        <v>436</v>
      </c>
      <c r="Q39" s="267" t="s">
        <v>259</v>
      </c>
      <c r="R39" s="266" t="s">
        <v>259</v>
      </c>
      <c r="S39" s="267" t="s">
        <v>331</v>
      </c>
      <c r="T39" s="266">
        <v>1</v>
      </c>
      <c r="U39" s="267" t="s">
        <v>333</v>
      </c>
      <c r="V39" s="266" t="s">
        <v>334</v>
      </c>
      <c r="W39" s="267" t="s">
        <v>370</v>
      </c>
      <c r="X39" s="266" t="s">
        <v>371</v>
      </c>
      <c r="Y39" s="267" t="s">
        <v>337</v>
      </c>
      <c r="Z39" s="266" t="s">
        <v>338</v>
      </c>
      <c r="AA39" s="267" t="s">
        <v>339</v>
      </c>
    </row>
    <row r="40" spans="1:27" s="270" customFormat="1" x14ac:dyDescent="0.25">
      <c r="A40" s="266">
        <v>33110233</v>
      </c>
      <c r="B40" s="266">
        <v>2</v>
      </c>
      <c r="C40" s="267" t="s">
        <v>437</v>
      </c>
      <c r="D40" s="266" t="s">
        <v>328</v>
      </c>
      <c r="E40" s="274" t="s">
        <v>438</v>
      </c>
      <c r="F40" s="267">
        <v>2</v>
      </c>
      <c r="G40" s="267" t="s">
        <v>446</v>
      </c>
      <c r="H40" s="266" t="s">
        <v>330</v>
      </c>
      <c r="I40" s="267">
        <v>48</v>
      </c>
      <c r="J40" s="266">
        <v>0</v>
      </c>
      <c r="K40" s="267">
        <v>0</v>
      </c>
      <c r="L40" s="268">
        <v>43012</v>
      </c>
      <c r="M40" s="269">
        <v>43012.964108796295</v>
      </c>
      <c r="N40" s="266" t="s">
        <v>331</v>
      </c>
      <c r="O40" s="267" t="s">
        <v>331</v>
      </c>
      <c r="P40" s="266" t="s">
        <v>342</v>
      </c>
      <c r="Q40" s="267" t="s">
        <v>259</v>
      </c>
      <c r="R40" s="266" t="s">
        <v>259</v>
      </c>
      <c r="S40" s="267" t="s">
        <v>331</v>
      </c>
      <c r="T40" s="266">
        <v>0</v>
      </c>
      <c r="U40" s="267" t="s">
        <v>333</v>
      </c>
      <c r="V40" s="266" t="s">
        <v>334</v>
      </c>
      <c r="W40" s="267" t="s">
        <v>351</v>
      </c>
      <c r="X40" s="266" t="s">
        <v>357</v>
      </c>
      <c r="Y40" s="267" t="s">
        <v>337</v>
      </c>
      <c r="Z40" s="266" t="s">
        <v>353</v>
      </c>
      <c r="AA40" s="267" t="s">
        <v>339</v>
      </c>
    </row>
    <row r="41" spans="1:27" s="270" customFormat="1" x14ac:dyDescent="0.25">
      <c r="A41" s="273" t="s">
        <v>439</v>
      </c>
      <c r="B41" s="266">
        <v>3</v>
      </c>
      <c r="C41" s="267" t="s">
        <v>440</v>
      </c>
      <c r="D41" s="266" t="s">
        <v>328</v>
      </c>
      <c r="E41" s="274" t="s">
        <v>441</v>
      </c>
      <c r="F41" s="267">
        <v>1</v>
      </c>
      <c r="G41" s="267" t="s">
        <v>446</v>
      </c>
      <c r="H41" s="266" t="s">
        <v>330</v>
      </c>
      <c r="I41" s="267">
        <v>40</v>
      </c>
      <c r="J41" s="266">
        <v>0</v>
      </c>
      <c r="K41" s="267">
        <v>0</v>
      </c>
      <c r="L41" s="268">
        <v>42545</v>
      </c>
      <c r="M41" s="269">
        <v>42545.622175925928</v>
      </c>
      <c r="N41" s="266" t="s">
        <v>331</v>
      </c>
      <c r="O41" s="267" t="s">
        <v>331</v>
      </c>
      <c r="P41" s="266" t="s">
        <v>442</v>
      </c>
      <c r="Q41" s="267" t="s">
        <v>259</v>
      </c>
      <c r="R41" s="266" t="s">
        <v>259</v>
      </c>
      <c r="S41" s="267" t="s">
        <v>331</v>
      </c>
      <c r="T41" s="266">
        <v>0</v>
      </c>
      <c r="U41" s="267" t="s">
        <v>333</v>
      </c>
      <c r="V41" s="266" t="s">
        <v>334</v>
      </c>
      <c r="W41" s="267" t="s">
        <v>351</v>
      </c>
      <c r="X41" s="266" t="s">
        <v>352</v>
      </c>
      <c r="Y41" s="267" t="s">
        <v>337</v>
      </c>
      <c r="Z41" s="266" t="s">
        <v>353</v>
      </c>
      <c r="AA41" s="267" t="s">
        <v>339</v>
      </c>
    </row>
    <row r="42" spans="1:27" x14ac:dyDescent="0.25">
      <c r="A42" s="273" t="s">
        <v>450</v>
      </c>
      <c r="B42" s="203"/>
      <c r="C42" s="204"/>
      <c r="D42" s="203"/>
      <c r="E42" s="204"/>
      <c r="F42" s="204">
        <f>SUM(F28:F41)</f>
        <v>24</v>
      </c>
      <c r="G42" s="204"/>
      <c r="H42" s="203"/>
      <c r="I42" s="204"/>
      <c r="J42" s="203"/>
      <c r="K42" s="204"/>
      <c r="L42" s="205"/>
      <c r="M42" s="206"/>
      <c r="N42" s="203"/>
      <c r="O42" s="204"/>
      <c r="P42" s="203"/>
      <c r="Q42" s="204"/>
      <c r="R42" s="203"/>
      <c r="S42" s="204"/>
      <c r="T42" s="203"/>
      <c r="U42" s="204"/>
      <c r="V42" s="203"/>
      <c r="W42" s="204"/>
      <c r="X42" s="203"/>
      <c r="Y42" s="204"/>
      <c r="Z42" s="203"/>
      <c r="AA42" s="204"/>
    </row>
    <row r="43" spans="1:27" x14ac:dyDescent="0.25">
      <c r="A43" s="203"/>
      <c r="B43" s="203"/>
      <c r="C43" s="204"/>
      <c r="D43" s="203"/>
      <c r="E43" s="204"/>
      <c r="F43" s="204"/>
      <c r="G43" s="204"/>
      <c r="H43" s="203"/>
      <c r="I43" s="204"/>
      <c r="J43" s="203"/>
      <c r="K43" s="204"/>
      <c r="L43" s="205"/>
      <c r="M43" s="206"/>
      <c r="N43" s="203"/>
      <c r="O43" s="204"/>
      <c r="P43" s="203"/>
      <c r="Q43" s="204"/>
      <c r="R43" s="203"/>
      <c r="S43" s="204"/>
      <c r="T43" s="203"/>
      <c r="U43" s="204"/>
      <c r="V43" s="203"/>
      <c r="W43" s="204"/>
      <c r="X43" s="203"/>
      <c r="Y43" s="204"/>
      <c r="Z43" s="203"/>
      <c r="AA43" s="204"/>
    </row>
  </sheetData>
  <mergeCells count="18">
    <mergeCell ref="M11:M12"/>
    <mergeCell ref="N11:N12"/>
    <mergeCell ref="M21:M22"/>
    <mergeCell ref="N21:N22"/>
    <mergeCell ref="M23:M24"/>
    <mergeCell ref="N23:N24"/>
    <mergeCell ref="M13:M14"/>
    <mergeCell ref="N13:N14"/>
    <mergeCell ref="M15:M16"/>
    <mergeCell ref="N15:N16"/>
    <mergeCell ref="M19:M20"/>
    <mergeCell ref="N19:N20"/>
    <mergeCell ref="M1:M2"/>
    <mergeCell ref="N1:N2"/>
    <mergeCell ref="M3:M4"/>
    <mergeCell ref="N3:N4"/>
    <mergeCell ref="M7:M9"/>
    <mergeCell ref="N7:N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B17"/>
  <sheetViews>
    <sheetView workbookViewId="0">
      <selection activeCell="B18" sqref="B18:B20"/>
    </sheetView>
  </sheetViews>
  <sheetFormatPr baseColWidth="10" defaultRowHeight="15" x14ac:dyDescent="0.25"/>
  <cols>
    <col min="2" max="2" width="46.42578125" customWidth="1"/>
  </cols>
  <sheetData>
    <row r="2" spans="2:2" x14ac:dyDescent="0.25">
      <c r="B2" s="270" t="s">
        <v>499</v>
      </c>
    </row>
    <row r="3" spans="2:2" x14ac:dyDescent="0.25">
      <c r="B3" t="s">
        <v>482</v>
      </c>
    </row>
    <row r="4" spans="2:2" x14ac:dyDescent="0.25">
      <c r="B4" t="s">
        <v>483</v>
      </c>
    </row>
    <row r="5" spans="2:2" x14ac:dyDescent="0.25">
      <c r="B5" t="s">
        <v>494</v>
      </c>
    </row>
    <row r="6" spans="2:2" x14ac:dyDescent="0.25">
      <c r="B6" t="s">
        <v>495</v>
      </c>
    </row>
    <row r="7" spans="2:2" x14ac:dyDescent="0.25">
      <c r="B7" t="s">
        <v>496</v>
      </c>
    </row>
    <row r="8" spans="2:2" x14ac:dyDescent="0.25">
      <c r="B8" t="s">
        <v>484</v>
      </c>
    </row>
    <row r="9" spans="2:2" x14ac:dyDescent="0.25">
      <c r="B9" t="s">
        <v>497</v>
      </c>
    </row>
    <row r="10" spans="2:2" x14ac:dyDescent="0.25">
      <c r="B10" t="s">
        <v>485</v>
      </c>
    </row>
    <row r="11" spans="2:2" x14ac:dyDescent="0.25">
      <c r="B11" t="s">
        <v>486</v>
      </c>
    </row>
    <row r="12" spans="2:2" x14ac:dyDescent="0.25">
      <c r="B12" t="s">
        <v>487</v>
      </c>
    </row>
    <row r="13" spans="2:2" x14ac:dyDescent="0.25">
      <c r="B13" t="s">
        <v>498</v>
      </c>
    </row>
    <row r="14" spans="2:2" x14ac:dyDescent="0.25">
      <c r="B14" t="s">
        <v>488</v>
      </c>
    </row>
    <row r="15" spans="2:2" x14ac:dyDescent="0.25">
      <c r="B15" t="s">
        <v>489</v>
      </c>
    </row>
    <row r="17" spans="2:2" x14ac:dyDescent="0.25">
      <c r="B17" s="270" t="s">
        <v>481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dimension ref="B2:N8"/>
  <sheetViews>
    <sheetView workbookViewId="0">
      <selection activeCell="F11" sqref="F11"/>
    </sheetView>
  </sheetViews>
  <sheetFormatPr baseColWidth="10" defaultColWidth="11.42578125" defaultRowHeight="15" x14ac:dyDescent="0.25"/>
  <cols>
    <col min="14" max="14" width="12.85546875" bestFit="1" customWidth="1"/>
  </cols>
  <sheetData>
    <row r="2" spans="2:14" x14ac:dyDescent="0.25">
      <c r="D2" t="s">
        <v>294</v>
      </c>
      <c r="E2" t="s">
        <v>295</v>
      </c>
      <c r="F2" t="s">
        <v>296</v>
      </c>
      <c r="G2" t="s">
        <v>297</v>
      </c>
      <c r="N2">
        <v>3860000</v>
      </c>
    </row>
    <row r="3" spans="2:14" x14ac:dyDescent="0.25">
      <c r="B3" t="s">
        <v>298</v>
      </c>
      <c r="C3">
        <v>33</v>
      </c>
    </row>
    <row r="4" spans="2:14" x14ac:dyDescent="0.25">
      <c r="N4">
        <v>3500000</v>
      </c>
    </row>
    <row r="5" spans="2:14" x14ac:dyDescent="0.25">
      <c r="N5">
        <v>3050000</v>
      </c>
    </row>
    <row r="6" spans="2:14" x14ac:dyDescent="0.25">
      <c r="G6">
        <v>39876</v>
      </c>
    </row>
    <row r="7" spans="2:14" x14ac:dyDescent="0.25">
      <c r="F7" t="s">
        <v>299</v>
      </c>
      <c r="G7">
        <f>G6/30</f>
        <v>1329.2</v>
      </c>
    </row>
    <row r="8" spans="2:14" x14ac:dyDescent="0.25">
      <c r="E8" t="s">
        <v>300</v>
      </c>
      <c r="F8">
        <v>35</v>
      </c>
      <c r="G8">
        <f>G7/F8</f>
        <v>37.977142857142859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dimension ref="A2:P28"/>
  <sheetViews>
    <sheetView topLeftCell="A3" workbookViewId="0">
      <selection activeCell="F11" sqref="F11"/>
    </sheetView>
  </sheetViews>
  <sheetFormatPr baseColWidth="10" defaultColWidth="11.42578125" defaultRowHeight="15" x14ac:dyDescent="0.25"/>
  <cols>
    <col min="3" max="3" width="11.85546875" style="183" bestFit="1" customWidth="1"/>
    <col min="5" max="5" width="11.85546875" style="183" bestFit="1" customWidth="1"/>
    <col min="7" max="7" width="11.85546875" bestFit="1" customWidth="1"/>
    <col min="8" max="8" width="12.85546875" bestFit="1" customWidth="1"/>
    <col min="9" max="9" width="12.85546875" customWidth="1"/>
    <col min="11" max="11" width="11.85546875" bestFit="1" customWidth="1"/>
    <col min="14" max="14" width="12.85546875" bestFit="1" customWidth="1"/>
  </cols>
  <sheetData>
    <row r="2" spans="1:16" x14ac:dyDescent="0.25">
      <c r="A2" t="s">
        <v>282</v>
      </c>
      <c r="B2">
        <v>1</v>
      </c>
      <c r="H2" t="s">
        <v>301</v>
      </c>
      <c r="N2">
        <v>3860000</v>
      </c>
    </row>
    <row r="3" spans="1:16" x14ac:dyDescent="0.25">
      <c r="A3" t="s">
        <v>283</v>
      </c>
      <c r="B3">
        <v>2</v>
      </c>
      <c r="C3" s="183">
        <v>4000000</v>
      </c>
      <c r="D3" t="s">
        <v>302</v>
      </c>
      <c r="F3" t="s">
        <v>303</v>
      </c>
    </row>
    <row r="4" spans="1:16" x14ac:dyDescent="0.25">
      <c r="A4" t="s">
        <v>284</v>
      </c>
      <c r="B4">
        <v>3</v>
      </c>
      <c r="C4" s="183">
        <v>3900000</v>
      </c>
      <c r="E4" s="183">
        <v>3755500</v>
      </c>
      <c r="F4" s="184">
        <v>0.75</v>
      </c>
      <c r="G4" s="183">
        <f>1.03*E4</f>
        <v>3868165</v>
      </c>
      <c r="H4" s="183">
        <v>3860000</v>
      </c>
      <c r="I4" s="183" t="s">
        <v>304</v>
      </c>
      <c r="N4">
        <v>3500000</v>
      </c>
      <c r="P4" t="s">
        <v>305</v>
      </c>
    </row>
    <row r="5" spans="1:16" x14ac:dyDescent="0.25">
      <c r="A5" t="s">
        <v>285</v>
      </c>
      <c r="B5">
        <v>4</v>
      </c>
      <c r="C5" s="183">
        <v>3000000</v>
      </c>
      <c r="E5" s="183">
        <v>3550000</v>
      </c>
      <c r="F5" s="184" t="s">
        <v>306</v>
      </c>
      <c r="G5" s="183">
        <f>1.03*E5</f>
        <v>3656500</v>
      </c>
      <c r="H5" s="183">
        <v>3650000</v>
      </c>
      <c r="I5" s="183" t="s">
        <v>307</v>
      </c>
      <c r="J5">
        <v>3452</v>
      </c>
      <c r="L5" t="s">
        <v>308</v>
      </c>
      <c r="N5">
        <v>3050000</v>
      </c>
      <c r="P5">
        <v>3770000</v>
      </c>
    </row>
    <row r="6" spans="1:16" x14ac:dyDescent="0.25">
      <c r="E6" s="183">
        <v>3451000</v>
      </c>
      <c r="F6" s="184" t="s">
        <v>309</v>
      </c>
      <c r="G6" s="183">
        <f>1.03*E6</f>
        <v>3554530</v>
      </c>
      <c r="H6" s="183">
        <v>3550000</v>
      </c>
      <c r="I6" s="183" t="s">
        <v>310</v>
      </c>
    </row>
    <row r="7" spans="1:16" x14ac:dyDescent="0.25">
      <c r="E7" s="183">
        <v>3000000</v>
      </c>
      <c r="F7" s="185">
        <v>5.7000000000000002E-2</v>
      </c>
      <c r="G7" s="183">
        <f>1.03*E7</f>
        <v>3090000</v>
      </c>
      <c r="H7" s="183">
        <v>3100000</v>
      </c>
      <c r="I7" s="183" t="s">
        <v>311</v>
      </c>
    </row>
    <row r="12" spans="1:16" x14ac:dyDescent="0.25">
      <c r="F12" t="s">
        <v>312</v>
      </c>
      <c r="G12" t="s">
        <v>313</v>
      </c>
    </row>
    <row r="14" spans="1:16" x14ac:dyDescent="0.25">
      <c r="K14" s="183" t="e">
        <f>#REF!/3770000/10.5</f>
        <v>#REF!</v>
      </c>
    </row>
    <row r="15" spans="1:16" x14ac:dyDescent="0.25">
      <c r="K15" s="183" t="e">
        <f>#REF!/159/10.5</f>
        <v>#REF!</v>
      </c>
    </row>
    <row r="16" spans="1:16" x14ac:dyDescent="0.25">
      <c r="G16">
        <v>2021</v>
      </c>
    </row>
    <row r="17" spans="4:11" x14ac:dyDescent="0.25">
      <c r="D17" t="s">
        <v>314</v>
      </c>
      <c r="E17" s="183" t="s">
        <v>315</v>
      </c>
      <c r="F17">
        <v>3721</v>
      </c>
      <c r="G17">
        <v>139</v>
      </c>
    </row>
    <row r="23" spans="4:11" x14ac:dyDescent="0.25">
      <c r="F23" t="s">
        <v>316</v>
      </c>
      <c r="G23" t="s">
        <v>317</v>
      </c>
      <c r="H23">
        <v>70</v>
      </c>
      <c r="I23">
        <v>80</v>
      </c>
      <c r="J23">
        <v>90</v>
      </c>
      <c r="K23">
        <v>100</v>
      </c>
    </row>
    <row r="24" spans="4:11" x14ac:dyDescent="0.25">
      <c r="F24">
        <v>4000</v>
      </c>
      <c r="G24">
        <v>2000</v>
      </c>
      <c r="H24">
        <f>H23*F24/100-G24</f>
        <v>800</v>
      </c>
      <c r="I24">
        <v>400</v>
      </c>
      <c r="J24">
        <v>400</v>
      </c>
      <c r="K24">
        <v>400</v>
      </c>
    </row>
    <row r="27" spans="4:11" x14ac:dyDescent="0.25">
      <c r="F27" t="s">
        <v>318</v>
      </c>
      <c r="G27" t="s">
        <v>319</v>
      </c>
    </row>
    <row r="28" spans="4:11" x14ac:dyDescent="0.25">
      <c r="F28">
        <v>500000</v>
      </c>
      <c r="G28">
        <v>71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
  <dimension ref="A1:R98"/>
  <sheetViews>
    <sheetView topLeftCell="C3" zoomScale="115" zoomScaleNormal="115" workbookViewId="0">
      <selection activeCell="F11" sqref="F11"/>
    </sheetView>
  </sheetViews>
  <sheetFormatPr baseColWidth="10" defaultColWidth="11.42578125" defaultRowHeight="12" x14ac:dyDescent="0.2"/>
  <cols>
    <col min="1" max="1" width="15.42578125" style="2" customWidth="1"/>
    <col min="2" max="2" width="15.85546875" style="2" customWidth="1"/>
    <col min="3" max="4" width="21.28515625" style="64" customWidth="1"/>
    <col min="5" max="5" width="18.42578125" style="2" customWidth="1"/>
    <col min="6" max="7" width="11.42578125" style="2"/>
    <col min="8" max="8" width="15.28515625" style="2" customWidth="1"/>
    <col min="9" max="9" width="13.85546875" style="2" customWidth="1"/>
    <col min="10" max="10" width="17.85546875" style="68" customWidth="1"/>
    <col min="11" max="11" width="15" style="68" bestFit="1" customWidth="1"/>
    <col min="12" max="13" width="15" style="68" customWidth="1"/>
    <col min="14" max="14" width="12.85546875" style="2" bestFit="1" customWidth="1"/>
    <col min="15" max="15" width="21.28515625" style="64" customWidth="1"/>
    <col min="16" max="16" width="32.7109375" style="2" customWidth="1"/>
    <col min="17" max="17" width="11.42578125" style="4"/>
    <col min="18" max="16384" width="11.42578125" style="2"/>
  </cols>
  <sheetData>
    <row r="1" spans="1:16" ht="21.75" customHeight="1" x14ac:dyDescent="0.2">
      <c r="A1" s="1"/>
      <c r="B1" s="1"/>
      <c r="C1" s="1"/>
      <c r="D1" s="1"/>
      <c r="E1" s="1"/>
      <c r="F1" s="1"/>
      <c r="G1" s="1"/>
      <c r="H1" s="1"/>
      <c r="I1" s="1"/>
      <c r="J1" s="1"/>
      <c r="K1" s="1"/>
      <c r="L1" s="1"/>
      <c r="M1" s="1"/>
      <c r="N1" s="1"/>
      <c r="O1" s="2"/>
      <c r="P1" s="3" t="s">
        <v>0</v>
      </c>
    </row>
    <row r="2" spans="1:16" ht="30.75" customHeight="1" x14ac:dyDescent="0.2">
      <c r="A2" s="1"/>
      <c r="B2" s="1"/>
      <c r="C2" s="1"/>
      <c r="D2" s="1"/>
      <c r="E2" s="1"/>
      <c r="F2" s="1"/>
      <c r="G2" s="1"/>
      <c r="H2" s="1"/>
      <c r="I2" s="1"/>
      <c r="J2" s="1"/>
      <c r="K2" s="1"/>
      <c r="L2" s="1"/>
      <c r="M2" s="1"/>
      <c r="N2" s="1">
        <v>3860000</v>
      </c>
      <c r="O2" s="2"/>
      <c r="P2" s="5" t="s">
        <v>1</v>
      </c>
    </row>
    <row r="3" spans="1:16" ht="34.5" customHeight="1" x14ac:dyDescent="0.2">
      <c r="A3" s="6" t="s">
        <v>2</v>
      </c>
      <c r="B3" s="6"/>
      <c r="C3" s="6"/>
      <c r="D3" s="6"/>
      <c r="E3" s="6"/>
      <c r="F3" s="6"/>
      <c r="G3" s="6"/>
      <c r="H3" s="6"/>
      <c r="I3" s="6"/>
      <c r="J3" s="6"/>
      <c r="K3" s="6"/>
      <c r="L3" s="6"/>
      <c r="M3" s="6"/>
      <c r="N3" s="6"/>
      <c r="O3" s="2"/>
      <c r="P3" s="6"/>
    </row>
    <row r="4" spans="1:16" x14ac:dyDescent="0.2">
      <c r="A4" s="7" t="s">
        <v>3</v>
      </c>
      <c r="B4" s="7"/>
      <c r="C4" s="7"/>
      <c r="D4" s="7"/>
      <c r="E4" s="7"/>
      <c r="F4" s="7"/>
      <c r="G4" s="7"/>
      <c r="H4" s="7"/>
      <c r="I4" s="7"/>
      <c r="J4" s="7"/>
      <c r="K4" s="7"/>
      <c r="L4" s="7"/>
      <c r="M4" s="7"/>
      <c r="N4" s="7">
        <v>3500000</v>
      </c>
      <c r="O4" s="2"/>
      <c r="P4" s="7"/>
    </row>
    <row r="5" spans="1:16" x14ac:dyDescent="0.2">
      <c r="A5" s="8"/>
      <c r="B5" s="9"/>
      <c r="C5" s="9"/>
      <c r="D5" s="9"/>
      <c r="E5" s="9"/>
      <c r="F5" s="9"/>
      <c r="G5" s="9"/>
      <c r="H5" s="9"/>
      <c r="I5" s="9"/>
      <c r="J5" s="9"/>
      <c r="K5" s="9"/>
      <c r="L5" s="9"/>
      <c r="M5" s="9"/>
      <c r="N5" s="9">
        <v>3050000</v>
      </c>
      <c r="O5" s="2"/>
      <c r="P5" s="10"/>
    </row>
    <row r="6" spans="1:16" x14ac:dyDescent="0.2">
      <c r="A6" s="11" t="s">
        <v>4</v>
      </c>
      <c r="B6" s="11"/>
      <c r="C6" s="11"/>
      <c r="D6" s="11"/>
      <c r="E6" s="11"/>
      <c r="F6" s="11"/>
      <c r="G6" s="11"/>
      <c r="H6" s="11"/>
      <c r="I6" s="11"/>
      <c r="J6" s="11"/>
      <c r="K6" s="11"/>
      <c r="L6" s="11"/>
      <c r="M6" s="11"/>
      <c r="N6" s="11"/>
      <c r="O6" s="2"/>
      <c r="P6" s="11"/>
    </row>
    <row r="8" spans="1:16" x14ac:dyDescent="0.2">
      <c r="A8" s="12" t="s">
        <v>5</v>
      </c>
      <c r="B8" s="12"/>
      <c r="C8" s="12"/>
      <c r="D8" s="12"/>
      <c r="E8" s="12"/>
      <c r="F8" s="12"/>
      <c r="G8" s="12"/>
      <c r="H8" s="12"/>
      <c r="I8" s="12"/>
      <c r="J8" s="12"/>
      <c r="K8" s="13"/>
      <c r="L8" s="14"/>
      <c r="M8" s="14"/>
      <c r="N8" s="15"/>
      <c r="O8" s="2"/>
    </row>
    <row r="9" spans="1:16" x14ac:dyDescent="0.2">
      <c r="A9" s="16" t="s">
        <v>6</v>
      </c>
      <c r="B9" s="16"/>
      <c r="C9" s="16"/>
      <c r="D9" s="17">
        <f>SUM(E16:E144)</f>
        <v>159</v>
      </c>
      <c r="E9" s="18"/>
      <c r="F9" s="19"/>
      <c r="G9" s="19"/>
      <c r="H9" s="19"/>
      <c r="I9" s="19"/>
      <c r="J9" s="20"/>
      <c r="K9" s="20"/>
      <c r="L9" s="21"/>
      <c r="M9" s="21"/>
      <c r="N9" s="22"/>
      <c r="O9" s="23"/>
    </row>
    <row r="10" spans="1:16" x14ac:dyDescent="0.2">
      <c r="A10" s="24"/>
      <c r="B10" s="24"/>
      <c r="C10" s="24"/>
      <c r="D10" s="25"/>
      <c r="E10" s="26"/>
      <c r="F10" s="19"/>
      <c r="G10" s="19"/>
      <c r="H10" s="18"/>
      <c r="I10" s="27"/>
      <c r="J10" s="28" t="s">
        <v>7</v>
      </c>
      <c r="K10" s="29"/>
      <c r="L10" s="29"/>
      <c r="M10" s="29"/>
      <c r="N10" s="29"/>
      <c r="O10" s="23"/>
      <c r="P10" s="30"/>
    </row>
    <row r="11" spans="1:16" x14ac:dyDescent="0.2">
      <c r="A11" s="31" t="s">
        <v>8</v>
      </c>
      <c r="B11" s="24"/>
      <c r="C11" s="24"/>
      <c r="D11" s="32">
        <v>5232085613</v>
      </c>
      <c r="E11" s="33">
        <f>D11-D12</f>
        <v>-1092346983.5333347</v>
      </c>
      <c r="F11" s="19"/>
      <c r="G11" s="19"/>
      <c r="H11" s="19"/>
      <c r="I11" s="27"/>
      <c r="J11" s="34" t="s">
        <v>9</v>
      </c>
      <c r="K11" s="29"/>
      <c r="L11" s="29"/>
      <c r="M11" s="29"/>
      <c r="N11" s="29"/>
      <c r="O11" s="23"/>
      <c r="P11" s="30"/>
    </row>
    <row r="12" spans="1:16" ht="24" x14ac:dyDescent="0.2">
      <c r="A12" s="31" t="s">
        <v>10</v>
      </c>
      <c r="B12" s="24"/>
      <c r="C12" s="24"/>
      <c r="D12" s="32">
        <f>SUM(K16:K144)+SUM(M16:M144)</f>
        <v>6324432596.5333347</v>
      </c>
      <c r="E12" s="35">
        <f>D12/D11</f>
        <v>1.2087784994991699</v>
      </c>
      <c r="F12" s="19"/>
      <c r="G12" s="19"/>
      <c r="H12" s="19"/>
      <c r="I12" s="27"/>
      <c r="J12" s="36" t="s">
        <v>11</v>
      </c>
      <c r="K12" s="34" t="s">
        <v>12</v>
      </c>
      <c r="L12" s="34"/>
      <c r="M12" s="34"/>
      <c r="N12" s="37"/>
      <c r="O12" s="23"/>
      <c r="P12" s="38"/>
    </row>
    <row r="13" spans="1:16" ht="42.75" customHeight="1" x14ac:dyDescent="0.2">
      <c r="A13" s="39" t="s">
        <v>13</v>
      </c>
      <c r="B13" s="40" t="s">
        <v>14</v>
      </c>
      <c r="C13" s="41" t="s">
        <v>15</v>
      </c>
      <c r="D13" s="41" t="s">
        <v>16</v>
      </c>
      <c r="E13" s="40" t="s">
        <v>17</v>
      </c>
      <c r="F13" s="42" t="s">
        <v>18</v>
      </c>
      <c r="G13" s="43"/>
      <c r="H13" s="44" t="s">
        <v>19</v>
      </c>
      <c r="I13" s="44"/>
      <c r="J13" s="45" t="s">
        <v>20</v>
      </c>
      <c r="K13" s="45" t="s">
        <v>21</v>
      </c>
      <c r="L13" s="45" t="s">
        <v>20</v>
      </c>
      <c r="M13" s="45" t="s">
        <v>21</v>
      </c>
      <c r="N13" s="46" t="s">
        <v>22</v>
      </c>
      <c r="O13" s="514" t="s">
        <v>23</v>
      </c>
      <c r="P13" s="47" t="s">
        <v>24</v>
      </c>
    </row>
    <row r="14" spans="1:16" ht="30.75" customHeight="1" x14ac:dyDescent="0.2">
      <c r="A14" s="48"/>
      <c r="B14" s="49"/>
      <c r="C14" s="50"/>
      <c r="D14" s="50"/>
      <c r="E14" s="49"/>
      <c r="F14" s="51"/>
      <c r="G14" s="52"/>
      <c r="H14" s="40" t="s">
        <v>25</v>
      </c>
      <c r="I14" s="40" t="s">
        <v>26</v>
      </c>
      <c r="J14" s="53"/>
      <c r="K14" s="53"/>
      <c r="L14" s="53"/>
      <c r="M14" s="53"/>
      <c r="N14" s="54" t="s">
        <v>27</v>
      </c>
      <c r="O14" s="515"/>
      <c r="P14" s="55"/>
    </row>
    <row r="15" spans="1:16" ht="15.75" customHeight="1" x14ac:dyDescent="0.2">
      <c r="A15" s="56" t="s">
        <v>28</v>
      </c>
      <c r="B15" s="57" t="s">
        <v>14</v>
      </c>
      <c r="C15" s="58"/>
      <c r="D15" s="58"/>
      <c r="E15" s="57"/>
      <c r="F15" s="59" t="s">
        <v>29</v>
      </c>
      <c r="G15" s="59" t="s">
        <v>30</v>
      </c>
      <c r="H15" s="57"/>
      <c r="I15" s="57"/>
      <c r="J15" s="60" t="s">
        <v>31</v>
      </c>
      <c r="K15" s="61"/>
      <c r="L15" s="112" t="s">
        <v>32</v>
      </c>
      <c r="M15" s="61"/>
      <c r="N15" s="62"/>
      <c r="O15" s="516"/>
      <c r="P15" s="63"/>
    </row>
    <row r="16" spans="1:16" s="64" customFormat="1" ht="15" customHeight="1" x14ac:dyDescent="0.25">
      <c r="A16" s="69" t="s">
        <v>33</v>
      </c>
      <c r="B16" s="69" t="s">
        <v>34</v>
      </c>
      <c r="C16" s="69" t="s">
        <v>35</v>
      </c>
      <c r="D16" s="69" t="s">
        <v>36</v>
      </c>
      <c r="E16" s="70">
        <v>6</v>
      </c>
      <c r="F16" s="71">
        <f>INT((I16-H16)/30)</f>
        <v>10</v>
      </c>
      <c r="G16" s="72">
        <v>16</v>
      </c>
      <c r="H16" s="73">
        <v>44593</v>
      </c>
      <c r="I16" s="73">
        <v>44911</v>
      </c>
      <c r="J16" s="74">
        <v>3864000</v>
      </c>
      <c r="K16" s="75">
        <f>(F16+G16/30)*$J16*$E16</f>
        <v>244204800</v>
      </c>
      <c r="L16" s="74"/>
      <c r="M16" s="75">
        <f>(F16+G16/30)*$L16*$E16</f>
        <v>0</v>
      </c>
      <c r="N16" s="76">
        <v>18</v>
      </c>
      <c r="O16" s="69" t="s">
        <v>37</v>
      </c>
      <c r="P16" s="77" t="s">
        <v>38</v>
      </c>
    </row>
    <row r="17" spans="1:16" s="64" customFormat="1" x14ac:dyDescent="0.25">
      <c r="A17" s="69" t="s">
        <v>33</v>
      </c>
      <c r="B17" s="69" t="s">
        <v>34</v>
      </c>
      <c r="C17" s="69" t="s">
        <v>39</v>
      </c>
      <c r="D17" s="69" t="s">
        <v>36</v>
      </c>
      <c r="E17" s="70">
        <v>2</v>
      </c>
      <c r="F17" s="71">
        <f>INT((I17-H17)/30)</f>
        <v>10</v>
      </c>
      <c r="G17" s="72">
        <v>16</v>
      </c>
      <c r="H17" s="73">
        <v>44593</v>
      </c>
      <c r="I17" s="73">
        <v>44911</v>
      </c>
      <c r="J17" s="74">
        <v>3864000</v>
      </c>
      <c r="K17" s="75">
        <f t="shared" ref="K17:K80" si="0">(F17+G17/30)*$J17*$E17</f>
        <v>81401600</v>
      </c>
      <c r="L17" s="74"/>
      <c r="M17" s="75">
        <f t="shared" ref="M17:M80" si="1">(F17+G17/30)*$L17*$E17</f>
        <v>0</v>
      </c>
      <c r="N17" s="76">
        <v>18</v>
      </c>
      <c r="O17" s="69" t="s">
        <v>40</v>
      </c>
      <c r="P17" s="77" t="s">
        <v>41</v>
      </c>
    </row>
    <row r="18" spans="1:16" s="64" customFormat="1" x14ac:dyDescent="0.25">
      <c r="A18" s="69" t="s">
        <v>33</v>
      </c>
      <c r="B18" s="69" t="s">
        <v>34</v>
      </c>
      <c r="C18" s="69" t="s">
        <v>42</v>
      </c>
      <c r="D18" s="69" t="s">
        <v>36</v>
      </c>
      <c r="E18" s="70">
        <v>1</v>
      </c>
      <c r="F18" s="71">
        <f t="shared" ref="F18:F34" si="2">INT((I18-H18)/30)</f>
        <v>10</v>
      </c>
      <c r="G18" s="72">
        <v>16</v>
      </c>
      <c r="H18" s="73">
        <v>44593</v>
      </c>
      <c r="I18" s="73">
        <v>44911</v>
      </c>
      <c r="J18" s="74">
        <v>3864000</v>
      </c>
      <c r="K18" s="75">
        <f t="shared" si="0"/>
        <v>40700800</v>
      </c>
      <c r="L18" s="74"/>
      <c r="M18" s="75">
        <f t="shared" si="1"/>
        <v>0</v>
      </c>
      <c r="N18" s="76">
        <v>21</v>
      </c>
      <c r="O18" s="69" t="s">
        <v>43</v>
      </c>
      <c r="P18" s="77" t="s">
        <v>44</v>
      </c>
    </row>
    <row r="19" spans="1:16" s="64" customFormat="1" x14ac:dyDescent="0.25">
      <c r="A19" s="69" t="s">
        <v>33</v>
      </c>
      <c r="B19" s="69" t="s">
        <v>45</v>
      </c>
      <c r="C19" s="69" t="s">
        <v>46</v>
      </c>
      <c r="D19" s="69" t="s">
        <v>36</v>
      </c>
      <c r="E19" s="70">
        <v>1</v>
      </c>
      <c r="F19" s="71">
        <f t="shared" si="2"/>
        <v>10</v>
      </c>
      <c r="G19" s="72">
        <v>16</v>
      </c>
      <c r="H19" s="73">
        <v>44593</v>
      </c>
      <c r="I19" s="73">
        <v>44911</v>
      </c>
      <c r="J19" s="74">
        <v>3864000</v>
      </c>
      <c r="K19" s="75">
        <f t="shared" si="0"/>
        <v>40700800</v>
      </c>
      <c r="L19" s="74"/>
      <c r="M19" s="75">
        <f t="shared" si="1"/>
        <v>0</v>
      </c>
      <c r="N19" s="76">
        <v>9</v>
      </c>
      <c r="O19" s="69" t="s">
        <v>47</v>
      </c>
      <c r="P19" s="78" t="s">
        <v>48</v>
      </c>
    </row>
    <row r="20" spans="1:16" s="64" customFormat="1" x14ac:dyDescent="0.25">
      <c r="A20" s="69" t="s">
        <v>33</v>
      </c>
      <c r="B20" s="69" t="s">
        <v>45</v>
      </c>
      <c r="C20" s="69" t="s">
        <v>49</v>
      </c>
      <c r="D20" s="69" t="s">
        <v>36</v>
      </c>
      <c r="E20" s="70">
        <v>1</v>
      </c>
      <c r="F20" s="71">
        <f t="shared" si="2"/>
        <v>10</v>
      </c>
      <c r="G20" s="72">
        <v>16</v>
      </c>
      <c r="H20" s="73">
        <v>44593</v>
      </c>
      <c r="I20" s="73">
        <v>44911</v>
      </c>
      <c r="J20" s="74"/>
      <c r="K20" s="75">
        <f t="shared" si="0"/>
        <v>0</v>
      </c>
      <c r="L20" s="74">
        <v>3400000</v>
      </c>
      <c r="M20" s="75">
        <f t="shared" si="1"/>
        <v>35813333.333333336</v>
      </c>
      <c r="N20" s="76">
        <v>9</v>
      </c>
      <c r="O20" s="69" t="s">
        <v>50</v>
      </c>
      <c r="P20" s="78" t="s">
        <v>51</v>
      </c>
    </row>
    <row r="21" spans="1:16" s="64" customFormat="1" x14ac:dyDescent="0.25">
      <c r="A21" s="69" t="s">
        <v>33</v>
      </c>
      <c r="B21" s="69" t="s">
        <v>45</v>
      </c>
      <c r="C21" s="69" t="s">
        <v>52</v>
      </c>
      <c r="D21" s="69" t="s">
        <v>36</v>
      </c>
      <c r="E21" s="70">
        <v>1</v>
      </c>
      <c r="F21" s="71">
        <f t="shared" si="2"/>
        <v>10</v>
      </c>
      <c r="G21" s="72">
        <v>16</v>
      </c>
      <c r="H21" s="73">
        <v>44593</v>
      </c>
      <c r="I21" s="73">
        <v>44911</v>
      </c>
      <c r="J21" s="74">
        <v>3864000</v>
      </c>
      <c r="K21" s="75">
        <f t="shared" si="0"/>
        <v>40700800</v>
      </c>
      <c r="L21" s="74"/>
      <c r="M21" s="75">
        <f t="shared" si="1"/>
        <v>0</v>
      </c>
      <c r="N21" s="76">
        <v>9</v>
      </c>
      <c r="O21" s="69" t="s">
        <v>53</v>
      </c>
      <c r="P21" s="78" t="s">
        <v>54</v>
      </c>
    </row>
    <row r="22" spans="1:16" s="64" customFormat="1" x14ac:dyDescent="0.25">
      <c r="A22" s="69" t="s">
        <v>33</v>
      </c>
      <c r="B22" s="69" t="s">
        <v>34</v>
      </c>
      <c r="C22" s="69" t="s">
        <v>55</v>
      </c>
      <c r="D22" s="69" t="s">
        <v>36</v>
      </c>
      <c r="E22" s="76">
        <v>1</v>
      </c>
      <c r="F22" s="71">
        <f t="shared" si="2"/>
        <v>10</v>
      </c>
      <c r="G22" s="72">
        <v>16</v>
      </c>
      <c r="H22" s="73">
        <v>44593</v>
      </c>
      <c r="I22" s="73">
        <v>44911</v>
      </c>
      <c r="J22" s="74">
        <v>3864000</v>
      </c>
      <c r="K22" s="75">
        <f t="shared" si="0"/>
        <v>40700800</v>
      </c>
      <c r="L22" s="74"/>
      <c r="M22" s="75">
        <f t="shared" si="1"/>
        <v>0</v>
      </c>
      <c r="N22" s="76">
        <v>21</v>
      </c>
      <c r="O22" s="69" t="s">
        <v>56</v>
      </c>
      <c r="P22" s="78" t="s">
        <v>57</v>
      </c>
    </row>
    <row r="23" spans="1:16" s="64" customFormat="1" x14ac:dyDescent="0.25">
      <c r="A23" s="69" t="s">
        <v>33</v>
      </c>
      <c r="B23" s="69" t="s">
        <v>45</v>
      </c>
      <c r="C23" s="79" t="s">
        <v>58</v>
      </c>
      <c r="D23" s="69" t="s">
        <v>36</v>
      </c>
      <c r="E23" s="76">
        <v>1</v>
      </c>
      <c r="F23" s="71">
        <f t="shared" si="2"/>
        <v>10</v>
      </c>
      <c r="G23" s="72">
        <v>16</v>
      </c>
      <c r="H23" s="73">
        <v>44593</v>
      </c>
      <c r="I23" s="73">
        <v>44911</v>
      </c>
      <c r="J23" s="74">
        <v>3864000</v>
      </c>
      <c r="K23" s="75">
        <f t="shared" si="0"/>
        <v>40700800</v>
      </c>
      <c r="L23" s="75"/>
      <c r="M23" s="75">
        <f t="shared" si="1"/>
        <v>0</v>
      </c>
      <c r="N23" s="76">
        <v>6</v>
      </c>
      <c r="O23" s="79" t="s">
        <v>59</v>
      </c>
      <c r="P23" s="78" t="s">
        <v>60</v>
      </c>
    </row>
    <row r="24" spans="1:16" s="65" customFormat="1" x14ac:dyDescent="0.25">
      <c r="A24" s="69" t="s">
        <v>33</v>
      </c>
      <c r="B24" s="69" t="s">
        <v>45</v>
      </c>
      <c r="C24" s="79" t="s">
        <v>61</v>
      </c>
      <c r="D24" s="69" t="s">
        <v>36</v>
      </c>
      <c r="E24" s="76">
        <v>1</v>
      </c>
      <c r="F24" s="71">
        <f t="shared" si="2"/>
        <v>10</v>
      </c>
      <c r="G24" s="72">
        <v>16</v>
      </c>
      <c r="H24" s="73">
        <v>44593</v>
      </c>
      <c r="I24" s="73">
        <v>44911</v>
      </c>
      <c r="J24" s="74">
        <v>3864000</v>
      </c>
      <c r="K24" s="75">
        <f t="shared" si="0"/>
        <v>40700800</v>
      </c>
      <c r="L24" s="75"/>
      <c r="M24" s="75">
        <f t="shared" si="1"/>
        <v>0</v>
      </c>
      <c r="N24" s="76">
        <v>9</v>
      </c>
      <c r="O24" s="69" t="s">
        <v>62</v>
      </c>
      <c r="P24" s="78" t="s">
        <v>63</v>
      </c>
    </row>
    <row r="25" spans="1:16" s="65" customFormat="1" x14ac:dyDescent="0.25">
      <c r="A25" s="69" t="s">
        <v>33</v>
      </c>
      <c r="B25" s="69" t="s">
        <v>45</v>
      </c>
      <c r="C25" s="79" t="s">
        <v>64</v>
      </c>
      <c r="D25" s="69" t="s">
        <v>36</v>
      </c>
      <c r="E25" s="76">
        <v>1</v>
      </c>
      <c r="F25" s="71">
        <f t="shared" si="2"/>
        <v>10</v>
      </c>
      <c r="G25" s="72">
        <v>16</v>
      </c>
      <c r="H25" s="73">
        <v>44593</v>
      </c>
      <c r="I25" s="73">
        <v>44911</v>
      </c>
      <c r="J25" s="74">
        <v>3864000</v>
      </c>
      <c r="K25" s="75">
        <f t="shared" si="0"/>
        <v>40700800</v>
      </c>
      <c r="L25" s="75"/>
      <c r="M25" s="75">
        <f t="shared" si="1"/>
        <v>0</v>
      </c>
      <c r="N25" s="76">
        <v>9</v>
      </c>
      <c r="O25" s="69" t="s">
        <v>65</v>
      </c>
      <c r="P25" s="78" t="s">
        <v>66</v>
      </c>
    </row>
    <row r="26" spans="1:16" s="65" customFormat="1" x14ac:dyDescent="0.25">
      <c r="A26" s="69" t="s">
        <v>33</v>
      </c>
      <c r="B26" s="69" t="s">
        <v>45</v>
      </c>
      <c r="C26" s="79" t="s">
        <v>67</v>
      </c>
      <c r="D26" s="69" t="s">
        <v>36</v>
      </c>
      <c r="E26" s="76">
        <v>2</v>
      </c>
      <c r="F26" s="71">
        <f t="shared" si="2"/>
        <v>10</v>
      </c>
      <c r="G26" s="72">
        <v>16</v>
      </c>
      <c r="H26" s="73">
        <v>44593</v>
      </c>
      <c r="I26" s="73">
        <v>44911</v>
      </c>
      <c r="J26" s="74">
        <v>3864000</v>
      </c>
      <c r="K26" s="75">
        <f t="shared" si="0"/>
        <v>81401600</v>
      </c>
      <c r="L26" s="75"/>
      <c r="M26" s="75">
        <f t="shared" si="1"/>
        <v>0</v>
      </c>
      <c r="N26" s="76">
        <v>6</v>
      </c>
      <c r="O26" s="69" t="s">
        <v>68</v>
      </c>
      <c r="P26" s="78" t="s">
        <v>69</v>
      </c>
    </row>
    <row r="27" spans="1:16" s="65" customFormat="1" x14ac:dyDescent="0.25">
      <c r="A27" s="69" t="s">
        <v>33</v>
      </c>
      <c r="B27" s="69" t="s">
        <v>45</v>
      </c>
      <c r="C27" s="79" t="s">
        <v>70</v>
      </c>
      <c r="D27" s="69" t="s">
        <v>36</v>
      </c>
      <c r="E27" s="76">
        <v>1</v>
      </c>
      <c r="F27" s="71">
        <f t="shared" si="2"/>
        <v>10</v>
      </c>
      <c r="G27" s="72">
        <v>16</v>
      </c>
      <c r="H27" s="73">
        <v>44593</v>
      </c>
      <c r="I27" s="73">
        <v>44911</v>
      </c>
      <c r="J27" s="74">
        <v>3864000</v>
      </c>
      <c r="K27" s="75">
        <f t="shared" si="0"/>
        <v>40700800</v>
      </c>
      <c r="L27" s="75"/>
      <c r="M27" s="75">
        <f t="shared" si="1"/>
        <v>0</v>
      </c>
      <c r="N27" s="76">
        <v>9</v>
      </c>
      <c r="O27" s="69" t="s">
        <v>71</v>
      </c>
      <c r="P27" s="78" t="s">
        <v>72</v>
      </c>
    </row>
    <row r="28" spans="1:16" s="65" customFormat="1" x14ac:dyDescent="0.25">
      <c r="A28" s="69" t="s">
        <v>33</v>
      </c>
      <c r="B28" s="69" t="s">
        <v>73</v>
      </c>
      <c r="C28" s="79" t="s">
        <v>74</v>
      </c>
      <c r="D28" s="69" t="s">
        <v>36</v>
      </c>
      <c r="E28" s="76">
        <v>1</v>
      </c>
      <c r="F28" s="71">
        <f t="shared" si="2"/>
        <v>10</v>
      </c>
      <c r="G28" s="72">
        <v>16</v>
      </c>
      <c r="H28" s="73">
        <v>44593</v>
      </c>
      <c r="I28" s="73">
        <v>44911</v>
      </c>
      <c r="J28" s="74">
        <v>3864000</v>
      </c>
      <c r="K28" s="75">
        <f t="shared" si="0"/>
        <v>40700800</v>
      </c>
      <c r="L28" s="75"/>
      <c r="M28" s="75">
        <f t="shared" si="1"/>
        <v>0</v>
      </c>
      <c r="N28" s="76"/>
      <c r="O28" s="79" t="s">
        <v>75</v>
      </c>
      <c r="P28" s="78" t="s">
        <v>76</v>
      </c>
    </row>
    <row r="29" spans="1:16" s="65" customFormat="1" x14ac:dyDescent="0.25">
      <c r="A29" s="69" t="s">
        <v>33</v>
      </c>
      <c r="B29" s="69" t="s">
        <v>73</v>
      </c>
      <c r="C29" s="79" t="s">
        <v>77</v>
      </c>
      <c r="D29" s="69" t="s">
        <v>36</v>
      </c>
      <c r="E29" s="76">
        <v>1</v>
      </c>
      <c r="F29" s="71">
        <f t="shared" si="2"/>
        <v>10</v>
      </c>
      <c r="G29" s="72">
        <v>16</v>
      </c>
      <c r="H29" s="73">
        <v>44593</v>
      </c>
      <c r="I29" s="73">
        <v>44911</v>
      </c>
      <c r="J29" s="74">
        <v>3864000</v>
      </c>
      <c r="K29" s="75">
        <f t="shared" si="0"/>
        <v>40700800</v>
      </c>
      <c r="L29" s="75"/>
      <c r="M29" s="75">
        <f t="shared" si="1"/>
        <v>0</v>
      </c>
      <c r="N29" s="76"/>
      <c r="O29" s="79" t="s">
        <v>78</v>
      </c>
      <c r="P29" s="78" t="s">
        <v>79</v>
      </c>
    </row>
    <row r="30" spans="1:16" s="65" customFormat="1" x14ac:dyDescent="0.25">
      <c r="A30" s="69" t="s">
        <v>33</v>
      </c>
      <c r="B30" s="69" t="s">
        <v>73</v>
      </c>
      <c r="C30" s="79" t="s">
        <v>80</v>
      </c>
      <c r="D30" s="69" t="s">
        <v>36</v>
      </c>
      <c r="E30" s="76">
        <v>1</v>
      </c>
      <c r="F30" s="71">
        <f t="shared" si="2"/>
        <v>10</v>
      </c>
      <c r="G30" s="72">
        <v>16</v>
      </c>
      <c r="H30" s="73">
        <v>44593</v>
      </c>
      <c r="I30" s="73">
        <v>44911</v>
      </c>
      <c r="J30" s="74">
        <v>3864000</v>
      </c>
      <c r="K30" s="75">
        <f t="shared" si="0"/>
        <v>40700800</v>
      </c>
      <c r="L30" s="75"/>
      <c r="M30" s="75">
        <f t="shared" si="1"/>
        <v>0</v>
      </c>
      <c r="N30" s="76"/>
      <c r="O30" s="69" t="s">
        <v>81</v>
      </c>
      <c r="P30" s="78" t="s">
        <v>82</v>
      </c>
    </row>
    <row r="31" spans="1:16" s="65" customFormat="1" x14ac:dyDescent="0.25">
      <c r="A31" s="69" t="s">
        <v>33</v>
      </c>
      <c r="B31" s="69" t="s">
        <v>73</v>
      </c>
      <c r="C31" s="79" t="s">
        <v>83</v>
      </c>
      <c r="D31" s="69" t="s">
        <v>36</v>
      </c>
      <c r="E31" s="76">
        <v>1</v>
      </c>
      <c r="F31" s="71">
        <f t="shared" si="2"/>
        <v>10</v>
      </c>
      <c r="G31" s="72">
        <v>16</v>
      </c>
      <c r="H31" s="73">
        <v>44593</v>
      </c>
      <c r="I31" s="73">
        <v>44911</v>
      </c>
      <c r="J31" s="74">
        <v>3864000</v>
      </c>
      <c r="K31" s="75">
        <f t="shared" si="0"/>
        <v>40700800</v>
      </c>
      <c r="L31" s="75"/>
      <c r="M31" s="75">
        <f t="shared" si="1"/>
        <v>0</v>
      </c>
      <c r="N31" s="76"/>
      <c r="O31" s="69" t="s">
        <v>84</v>
      </c>
      <c r="P31" s="78" t="s">
        <v>85</v>
      </c>
    </row>
    <row r="32" spans="1:16" s="65" customFormat="1" x14ac:dyDescent="0.25">
      <c r="A32" s="89" t="s">
        <v>33</v>
      </c>
      <c r="B32" s="89" t="s">
        <v>86</v>
      </c>
      <c r="C32" s="90" t="s">
        <v>87</v>
      </c>
      <c r="D32" s="89" t="s">
        <v>36</v>
      </c>
      <c r="E32" s="91">
        <v>1</v>
      </c>
      <c r="F32" s="92">
        <f t="shared" si="2"/>
        <v>10</v>
      </c>
      <c r="G32" s="93">
        <v>16</v>
      </c>
      <c r="H32" s="94">
        <v>44593</v>
      </c>
      <c r="I32" s="94">
        <v>44911</v>
      </c>
      <c r="J32" s="95">
        <v>3864000</v>
      </c>
      <c r="K32" s="75">
        <f t="shared" si="0"/>
        <v>40700800</v>
      </c>
      <c r="L32" s="96"/>
      <c r="M32" s="75">
        <f t="shared" si="1"/>
        <v>0</v>
      </c>
      <c r="N32" s="91"/>
      <c r="O32" s="90" t="s">
        <v>88</v>
      </c>
      <c r="P32" s="97" t="s">
        <v>89</v>
      </c>
    </row>
    <row r="33" spans="1:16" s="65" customFormat="1" x14ac:dyDescent="0.25">
      <c r="A33" s="89" t="s">
        <v>33</v>
      </c>
      <c r="B33" s="89" t="s">
        <v>86</v>
      </c>
      <c r="C33" s="90" t="s">
        <v>90</v>
      </c>
      <c r="D33" s="89" t="s">
        <v>36</v>
      </c>
      <c r="E33" s="91">
        <v>2</v>
      </c>
      <c r="F33" s="92">
        <f t="shared" si="2"/>
        <v>10</v>
      </c>
      <c r="G33" s="93">
        <v>16</v>
      </c>
      <c r="H33" s="94">
        <v>44593</v>
      </c>
      <c r="I33" s="94">
        <v>44911</v>
      </c>
      <c r="J33" s="95">
        <v>3864000</v>
      </c>
      <c r="K33" s="75">
        <f t="shared" si="0"/>
        <v>81401600</v>
      </c>
      <c r="L33" s="96"/>
      <c r="M33" s="75">
        <f t="shared" si="1"/>
        <v>0</v>
      </c>
      <c r="N33" s="91"/>
      <c r="O33" s="89" t="s">
        <v>91</v>
      </c>
      <c r="P33" s="97" t="s">
        <v>92</v>
      </c>
    </row>
    <row r="34" spans="1:16" s="65" customFormat="1" x14ac:dyDescent="0.25">
      <c r="A34" s="89" t="s">
        <v>33</v>
      </c>
      <c r="B34" s="89" t="s">
        <v>86</v>
      </c>
      <c r="C34" s="90" t="s">
        <v>93</v>
      </c>
      <c r="D34" s="89" t="s">
        <v>36</v>
      </c>
      <c r="E34" s="91">
        <v>1</v>
      </c>
      <c r="F34" s="92">
        <f t="shared" si="2"/>
        <v>10</v>
      </c>
      <c r="G34" s="93">
        <v>16</v>
      </c>
      <c r="H34" s="94">
        <v>44593</v>
      </c>
      <c r="I34" s="94">
        <v>44911</v>
      </c>
      <c r="J34" s="95">
        <v>3864000</v>
      </c>
      <c r="K34" s="75">
        <f t="shared" si="0"/>
        <v>40700800</v>
      </c>
      <c r="L34" s="96"/>
      <c r="M34" s="75">
        <f t="shared" si="1"/>
        <v>0</v>
      </c>
      <c r="N34" s="91"/>
      <c r="O34" s="89" t="s">
        <v>94</v>
      </c>
      <c r="P34" s="97" t="s">
        <v>95</v>
      </c>
    </row>
    <row r="35" spans="1:16" s="65" customFormat="1" x14ac:dyDescent="0.25">
      <c r="A35" s="80" t="s">
        <v>96</v>
      </c>
      <c r="B35" s="81" t="s">
        <v>34</v>
      </c>
      <c r="C35" s="81" t="s">
        <v>97</v>
      </c>
      <c r="D35" s="81" t="s">
        <v>98</v>
      </c>
      <c r="E35" s="82">
        <v>4</v>
      </c>
      <c r="F35" s="83">
        <v>10</v>
      </c>
      <c r="G35" s="83">
        <v>16</v>
      </c>
      <c r="H35" s="84">
        <v>44593</v>
      </c>
      <c r="I35" s="84">
        <v>44911</v>
      </c>
      <c r="J35" s="85">
        <v>3864000</v>
      </c>
      <c r="K35" s="75">
        <f t="shared" si="0"/>
        <v>162803200</v>
      </c>
      <c r="L35" s="83"/>
      <c r="M35" s="75">
        <f t="shared" si="1"/>
        <v>0</v>
      </c>
      <c r="N35" s="83">
        <v>18</v>
      </c>
      <c r="O35" s="86" t="s">
        <v>99</v>
      </c>
      <c r="P35" s="86" t="s">
        <v>100</v>
      </c>
    </row>
    <row r="36" spans="1:16" s="65" customFormat="1" x14ac:dyDescent="0.25">
      <c r="A36" s="80" t="s">
        <v>96</v>
      </c>
      <c r="B36" s="81" t="s">
        <v>34</v>
      </c>
      <c r="C36" s="80" t="s">
        <v>101</v>
      </c>
      <c r="D36" s="81" t="s">
        <v>98</v>
      </c>
      <c r="E36" s="82">
        <v>5</v>
      </c>
      <c r="F36" s="83">
        <v>10</v>
      </c>
      <c r="G36" s="83">
        <v>16</v>
      </c>
      <c r="H36" s="84">
        <v>44593</v>
      </c>
      <c r="I36" s="84">
        <v>44911</v>
      </c>
      <c r="J36" s="85">
        <v>3864000</v>
      </c>
      <c r="K36" s="75">
        <f t="shared" si="0"/>
        <v>203504000</v>
      </c>
      <c r="L36" s="83"/>
      <c r="M36" s="75">
        <f t="shared" si="1"/>
        <v>0</v>
      </c>
      <c r="N36" s="83">
        <v>18</v>
      </c>
      <c r="O36" s="86" t="s">
        <v>102</v>
      </c>
      <c r="P36" s="86" t="s">
        <v>103</v>
      </c>
    </row>
    <row r="37" spans="1:16" s="65" customFormat="1" x14ac:dyDescent="0.25">
      <c r="A37" s="80" t="s">
        <v>96</v>
      </c>
      <c r="B37" s="81" t="s">
        <v>34</v>
      </c>
      <c r="C37" s="80" t="s">
        <v>104</v>
      </c>
      <c r="D37" s="81" t="s">
        <v>98</v>
      </c>
      <c r="E37" s="82">
        <v>4</v>
      </c>
      <c r="F37" s="83">
        <v>10</v>
      </c>
      <c r="G37" s="83">
        <v>16</v>
      </c>
      <c r="H37" s="84">
        <v>44593</v>
      </c>
      <c r="I37" s="84">
        <v>44911</v>
      </c>
      <c r="J37" s="85">
        <v>3864000</v>
      </c>
      <c r="K37" s="75">
        <f t="shared" si="0"/>
        <v>162803200</v>
      </c>
      <c r="L37" s="83"/>
      <c r="M37" s="75">
        <f t="shared" si="1"/>
        <v>0</v>
      </c>
      <c r="N37" s="83">
        <v>21</v>
      </c>
      <c r="O37" s="86" t="s">
        <v>105</v>
      </c>
      <c r="P37" s="86" t="s">
        <v>106</v>
      </c>
    </row>
    <row r="38" spans="1:16" s="65" customFormat="1" x14ac:dyDescent="0.25">
      <c r="A38" s="80" t="s">
        <v>96</v>
      </c>
      <c r="B38" s="81" t="s">
        <v>34</v>
      </c>
      <c r="C38" s="86" t="s">
        <v>107</v>
      </c>
      <c r="D38" s="81" t="s">
        <v>98</v>
      </c>
      <c r="E38" s="82">
        <v>3</v>
      </c>
      <c r="F38" s="83">
        <v>10</v>
      </c>
      <c r="G38" s="83">
        <v>16</v>
      </c>
      <c r="H38" s="84">
        <v>44593</v>
      </c>
      <c r="I38" s="84">
        <v>44911</v>
      </c>
      <c r="J38" s="85">
        <v>3864000</v>
      </c>
      <c r="K38" s="75">
        <f t="shared" si="0"/>
        <v>122102400</v>
      </c>
      <c r="L38" s="83"/>
      <c r="M38" s="75">
        <f t="shared" si="1"/>
        <v>0</v>
      </c>
      <c r="N38" s="83">
        <v>21</v>
      </c>
      <c r="O38" s="86" t="s">
        <v>108</v>
      </c>
      <c r="P38" s="86" t="s">
        <v>109</v>
      </c>
    </row>
    <row r="39" spans="1:16" s="65" customFormat="1" x14ac:dyDescent="0.25">
      <c r="A39" s="80" t="s">
        <v>96</v>
      </c>
      <c r="B39" s="81" t="s">
        <v>34</v>
      </c>
      <c r="C39" s="86" t="s">
        <v>110</v>
      </c>
      <c r="D39" s="81" t="s">
        <v>98</v>
      </c>
      <c r="E39" s="82">
        <v>2</v>
      </c>
      <c r="F39" s="83">
        <v>10</v>
      </c>
      <c r="G39" s="83">
        <v>16</v>
      </c>
      <c r="H39" s="84">
        <v>44593</v>
      </c>
      <c r="I39" s="84">
        <v>44911</v>
      </c>
      <c r="J39" s="85">
        <v>3864000</v>
      </c>
      <c r="K39" s="75">
        <f t="shared" si="0"/>
        <v>81401600</v>
      </c>
      <c r="L39" s="83"/>
      <c r="M39" s="75">
        <f t="shared" si="1"/>
        <v>0</v>
      </c>
      <c r="N39" s="83">
        <v>21</v>
      </c>
      <c r="O39" s="86" t="s">
        <v>111</v>
      </c>
      <c r="P39" s="86" t="s">
        <v>112</v>
      </c>
    </row>
    <row r="40" spans="1:16" s="65" customFormat="1" x14ac:dyDescent="0.25">
      <c r="A40" s="80" t="s">
        <v>96</v>
      </c>
      <c r="B40" s="80" t="s">
        <v>45</v>
      </c>
      <c r="C40" s="86" t="s">
        <v>113</v>
      </c>
      <c r="D40" s="81" t="s">
        <v>98</v>
      </c>
      <c r="E40" s="82">
        <v>1</v>
      </c>
      <c r="F40" s="83">
        <v>10</v>
      </c>
      <c r="G40" s="83">
        <v>16</v>
      </c>
      <c r="H40" s="84">
        <v>44593</v>
      </c>
      <c r="I40" s="84">
        <v>44911</v>
      </c>
      <c r="J40" s="85">
        <v>3864000</v>
      </c>
      <c r="K40" s="75">
        <f t="shared" si="0"/>
        <v>40700800</v>
      </c>
      <c r="L40" s="83"/>
      <c r="M40" s="75">
        <f t="shared" si="1"/>
        <v>0</v>
      </c>
      <c r="N40" s="83">
        <v>9</v>
      </c>
      <c r="O40" s="86" t="s">
        <v>114</v>
      </c>
      <c r="P40" s="87" t="s">
        <v>115</v>
      </c>
    </row>
    <row r="41" spans="1:16" s="65" customFormat="1" x14ac:dyDescent="0.25">
      <c r="A41" s="80" t="s">
        <v>96</v>
      </c>
      <c r="B41" s="80" t="s">
        <v>45</v>
      </c>
      <c r="C41" s="86" t="s">
        <v>116</v>
      </c>
      <c r="D41" s="81" t="s">
        <v>98</v>
      </c>
      <c r="E41" s="82">
        <v>2</v>
      </c>
      <c r="F41" s="83">
        <v>10</v>
      </c>
      <c r="G41" s="83">
        <v>16</v>
      </c>
      <c r="H41" s="84">
        <v>44593</v>
      </c>
      <c r="I41" s="84">
        <v>44911</v>
      </c>
      <c r="J41" s="85">
        <v>3864000</v>
      </c>
      <c r="K41" s="75">
        <f t="shared" si="0"/>
        <v>81401600</v>
      </c>
      <c r="L41" s="83"/>
      <c r="M41" s="75">
        <f t="shared" si="1"/>
        <v>0</v>
      </c>
      <c r="N41" s="83">
        <v>9</v>
      </c>
      <c r="O41" s="86" t="s">
        <v>117</v>
      </c>
      <c r="P41" s="86" t="s">
        <v>118</v>
      </c>
    </row>
    <row r="42" spans="1:16" s="65" customFormat="1" x14ac:dyDescent="0.25">
      <c r="A42" s="80" t="s">
        <v>96</v>
      </c>
      <c r="B42" s="80" t="s">
        <v>34</v>
      </c>
      <c r="C42" s="86" t="s">
        <v>119</v>
      </c>
      <c r="D42" s="81" t="s">
        <v>98</v>
      </c>
      <c r="E42" s="83">
        <v>1</v>
      </c>
      <c r="F42" s="83">
        <v>10</v>
      </c>
      <c r="G42" s="83">
        <v>16</v>
      </c>
      <c r="H42" s="84">
        <v>44593</v>
      </c>
      <c r="I42" s="84">
        <v>44911</v>
      </c>
      <c r="J42" s="85">
        <v>3864000</v>
      </c>
      <c r="K42" s="75">
        <f t="shared" si="0"/>
        <v>40700800</v>
      </c>
      <c r="L42" s="83"/>
      <c r="M42" s="75">
        <f t="shared" si="1"/>
        <v>0</v>
      </c>
      <c r="N42" s="83">
        <v>18</v>
      </c>
      <c r="O42" s="86" t="s">
        <v>120</v>
      </c>
      <c r="P42" s="86" t="s">
        <v>121</v>
      </c>
    </row>
    <row r="43" spans="1:16" s="65" customFormat="1" x14ac:dyDescent="0.25">
      <c r="A43" s="80" t="s">
        <v>96</v>
      </c>
      <c r="B43" s="80" t="s">
        <v>34</v>
      </c>
      <c r="C43" s="86" t="s">
        <v>122</v>
      </c>
      <c r="D43" s="81" t="s">
        <v>98</v>
      </c>
      <c r="E43" s="83">
        <v>1</v>
      </c>
      <c r="F43" s="83">
        <v>10</v>
      </c>
      <c r="G43" s="83">
        <v>16</v>
      </c>
      <c r="H43" s="84">
        <v>44593</v>
      </c>
      <c r="I43" s="84">
        <v>44911</v>
      </c>
      <c r="J43" s="85">
        <v>3864000</v>
      </c>
      <c r="K43" s="75">
        <f t="shared" si="0"/>
        <v>40700800</v>
      </c>
      <c r="L43" s="83"/>
      <c r="M43" s="75">
        <f t="shared" si="1"/>
        <v>0</v>
      </c>
      <c r="N43" s="83">
        <v>18</v>
      </c>
      <c r="O43" s="86" t="s">
        <v>123</v>
      </c>
      <c r="P43" s="86" t="s">
        <v>124</v>
      </c>
    </row>
    <row r="44" spans="1:16" s="65" customFormat="1" x14ac:dyDescent="0.25">
      <c r="A44" s="80" t="s">
        <v>96</v>
      </c>
      <c r="B44" s="80" t="s">
        <v>34</v>
      </c>
      <c r="C44" s="86" t="s">
        <v>125</v>
      </c>
      <c r="D44" s="81" t="s">
        <v>98</v>
      </c>
      <c r="E44" s="83">
        <v>2</v>
      </c>
      <c r="F44" s="83">
        <v>10</v>
      </c>
      <c r="G44" s="83">
        <v>16</v>
      </c>
      <c r="H44" s="84">
        <v>44593</v>
      </c>
      <c r="I44" s="84">
        <v>44911</v>
      </c>
      <c r="J44" s="85">
        <v>3864000</v>
      </c>
      <c r="K44" s="75">
        <f t="shared" si="0"/>
        <v>81401600</v>
      </c>
      <c r="L44" s="83"/>
      <c r="M44" s="75">
        <f t="shared" si="1"/>
        <v>0</v>
      </c>
      <c r="N44" s="83">
        <v>18</v>
      </c>
      <c r="O44" s="86" t="s">
        <v>126</v>
      </c>
      <c r="P44" s="86" t="s">
        <v>127</v>
      </c>
    </row>
    <row r="45" spans="1:16" s="65" customFormat="1" x14ac:dyDescent="0.25">
      <c r="A45" s="80" t="s">
        <v>96</v>
      </c>
      <c r="B45" s="80" t="s">
        <v>34</v>
      </c>
      <c r="C45" s="86" t="s">
        <v>128</v>
      </c>
      <c r="D45" s="81" t="s">
        <v>98</v>
      </c>
      <c r="E45" s="83">
        <v>1</v>
      </c>
      <c r="F45" s="83">
        <v>10</v>
      </c>
      <c r="G45" s="83">
        <v>16</v>
      </c>
      <c r="H45" s="84">
        <v>44593</v>
      </c>
      <c r="I45" s="84">
        <v>44911</v>
      </c>
      <c r="J45" s="85">
        <v>3864000</v>
      </c>
      <c r="K45" s="75">
        <f t="shared" si="0"/>
        <v>40700800</v>
      </c>
      <c r="L45" s="83"/>
      <c r="M45" s="75">
        <f t="shared" si="1"/>
        <v>0</v>
      </c>
      <c r="N45" s="83">
        <v>21</v>
      </c>
      <c r="O45" s="86" t="s">
        <v>129</v>
      </c>
      <c r="P45" s="86" t="s">
        <v>130</v>
      </c>
    </row>
    <row r="46" spans="1:16" s="65" customFormat="1" x14ac:dyDescent="0.25">
      <c r="A46" s="80" t="s">
        <v>96</v>
      </c>
      <c r="B46" s="80" t="s">
        <v>45</v>
      </c>
      <c r="C46" s="86" t="s">
        <v>131</v>
      </c>
      <c r="D46" s="81" t="s">
        <v>98</v>
      </c>
      <c r="E46" s="83">
        <v>1</v>
      </c>
      <c r="F46" s="83">
        <v>10</v>
      </c>
      <c r="G46" s="83">
        <v>16</v>
      </c>
      <c r="H46" s="84">
        <v>44593</v>
      </c>
      <c r="I46" s="84">
        <v>44911</v>
      </c>
      <c r="J46" s="85">
        <v>3864000</v>
      </c>
      <c r="K46" s="75">
        <f t="shared" si="0"/>
        <v>40700800</v>
      </c>
      <c r="L46" s="83"/>
      <c r="M46" s="75">
        <f t="shared" si="1"/>
        <v>0</v>
      </c>
      <c r="N46" s="83">
        <v>9</v>
      </c>
      <c r="O46" s="86" t="s">
        <v>132</v>
      </c>
      <c r="P46" s="86" t="s">
        <v>133</v>
      </c>
    </row>
    <row r="47" spans="1:16" s="65" customFormat="1" x14ac:dyDescent="0.25">
      <c r="A47" s="81" t="s">
        <v>134</v>
      </c>
      <c r="B47" s="80" t="s">
        <v>45</v>
      </c>
      <c r="C47" s="86" t="s">
        <v>135</v>
      </c>
      <c r="D47" s="81" t="s">
        <v>98</v>
      </c>
      <c r="E47" s="83">
        <v>13</v>
      </c>
      <c r="F47" s="83">
        <v>10</v>
      </c>
      <c r="G47" s="83">
        <v>16</v>
      </c>
      <c r="H47" s="84">
        <v>44593</v>
      </c>
      <c r="I47" s="84">
        <v>44911</v>
      </c>
      <c r="J47" s="85">
        <v>3864000</v>
      </c>
      <c r="K47" s="75">
        <f t="shared" si="0"/>
        <v>529110400</v>
      </c>
      <c r="L47" s="83"/>
      <c r="M47" s="75">
        <f t="shared" si="1"/>
        <v>0</v>
      </c>
      <c r="N47" s="82">
        <v>9</v>
      </c>
      <c r="O47" s="86" t="s">
        <v>136</v>
      </c>
      <c r="P47" s="86" t="s">
        <v>137</v>
      </c>
    </row>
    <row r="48" spans="1:16" s="65" customFormat="1" x14ac:dyDescent="0.25">
      <c r="A48" s="81" t="s">
        <v>134</v>
      </c>
      <c r="B48" s="80" t="s">
        <v>73</v>
      </c>
      <c r="C48" s="81" t="s">
        <v>138</v>
      </c>
      <c r="D48" s="81" t="s">
        <v>98</v>
      </c>
      <c r="E48" s="83">
        <v>5</v>
      </c>
      <c r="F48" s="83">
        <v>10</v>
      </c>
      <c r="G48" s="83">
        <v>16</v>
      </c>
      <c r="H48" s="84">
        <v>44593</v>
      </c>
      <c r="I48" s="84">
        <v>44911</v>
      </c>
      <c r="J48" s="85">
        <v>3864000</v>
      </c>
      <c r="K48" s="75">
        <f t="shared" si="0"/>
        <v>203504000</v>
      </c>
      <c r="L48" s="83"/>
      <c r="M48" s="75">
        <f t="shared" si="1"/>
        <v>0</v>
      </c>
      <c r="N48" s="82" t="s">
        <v>139</v>
      </c>
      <c r="O48" s="86" t="s">
        <v>140</v>
      </c>
      <c r="P48" s="86" t="s">
        <v>141</v>
      </c>
    </row>
    <row r="49" spans="1:16" s="65" customFormat="1" x14ac:dyDescent="0.25">
      <c r="A49" s="81" t="s">
        <v>134</v>
      </c>
      <c r="B49" s="80" t="s">
        <v>73</v>
      </c>
      <c r="C49" s="81" t="s">
        <v>142</v>
      </c>
      <c r="D49" s="81" t="s">
        <v>98</v>
      </c>
      <c r="E49" s="83">
        <v>1</v>
      </c>
      <c r="F49" s="83">
        <v>10</v>
      </c>
      <c r="G49" s="83">
        <v>16</v>
      </c>
      <c r="H49" s="84">
        <v>44593</v>
      </c>
      <c r="I49" s="84">
        <v>44911</v>
      </c>
      <c r="J49" s="85">
        <v>3864000</v>
      </c>
      <c r="K49" s="75">
        <f t="shared" si="0"/>
        <v>40700800</v>
      </c>
      <c r="L49" s="83"/>
      <c r="M49" s="75">
        <f t="shared" si="1"/>
        <v>0</v>
      </c>
      <c r="N49" s="82" t="s">
        <v>139</v>
      </c>
      <c r="O49" s="86" t="s">
        <v>143</v>
      </c>
      <c r="P49" s="86" t="s">
        <v>144</v>
      </c>
    </row>
    <row r="50" spans="1:16" s="65" customFormat="1" x14ac:dyDescent="0.25">
      <c r="A50" s="81" t="s">
        <v>134</v>
      </c>
      <c r="B50" s="80" t="s">
        <v>73</v>
      </c>
      <c r="C50" s="81" t="s">
        <v>145</v>
      </c>
      <c r="D50" s="81" t="s">
        <v>98</v>
      </c>
      <c r="E50" s="83">
        <v>1</v>
      </c>
      <c r="F50" s="83">
        <v>10</v>
      </c>
      <c r="G50" s="83">
        <v>16</v>
      </c>
      <c r="H50" s="84">
        <v>44593</v>
      </c>
      <c r="I50" s="84">
        <v>44911</v>
      </c>
      <c r="J50" s="85">
        <v>3864000</v>
      </c>
      <c r="K50" s="75">
        <f t="shared" si="0"/>
        <v>40700800</v>
      </c>
      <c r="L50" s="83"/>
      <c r="M50" s="75">
        <f t="shared" si="1"/>
        <v>0</v>
      </c>
      <c r="N50" s="82" t="s">
        <v>139</v>
      </c>
      <c r="O50" s="86" t="s">
        <v>146</v>
      </c>
      <c r="P50" s="87" t="s">
        <v>115</v>
      </c>
    </row>
    <row r="51" spans="1:16" s="65" customFormat="1" x14ac:dyDescent="0.25">
      <c r="A51" s="81" t="s">
        <v>134</v>
      </c>
      <c r="B51" s="80" t="s">
        <v>73</v>
      </c>
      <c r="C51" s="81" t="s">
        <v>147</v>
      </c>
      <c r="D51" s="81" t="s">
        <v>98</v>
      </c>
      <c r="E51" s="83">
        <v>1</v>
      </c>
      <c r="F51" s="83">
        <v>10</v>
      </c>
      <c r="G51" s="83">
        <v>16</v>
      </c>
      <c r="H51" s="84">
        <v>44593</v>
      </c>
      <c r="I51" s="84">
        <v>44911</v>
      </c>
      <c r="J51" s="85">
        <v>3864000</v>
      </c>
      <c r="K51" s="75">
        <f t="shared" si="0"/>
        <v>40700800</v>
      </c>
      <c r="L51" s="83"/>
      <c r="M51" s="75">
        <f t="shared" si="1"/>
        <v>0</v>
      </c>
      <c r="N51" s="82" t="s">
        <v>139</v>
      </c>
      <c r="O51" s="86" t="s">
        <v>148</v>
      </c>
      <c r="P51" s="87" t="s">
        <v>115</v>
      </c>
    </row>
    <row r="52" spans="1:16" s="65" customFormat="1" x14ac:dyDescent="0.25">
      <c r="A52" s="81" t="s">
        <v>134</v>
      </c>
      <c r="B52" s="80" t="s">
        <v>73</v>
      </c>
      <c r="C52" s="81" t="s">
        <v>149</v>
      </c>
      <c r="D52" s="81" t="s">
        <v>98</v>
      </c>
      <c r="E52" s="83">
        <v>1</v>
      </c>
      <c r="F52" s="83">
        <v>10</v>
      </c>
      <c r="G52" s="83">
        <v>16</v>
      </c>
      <c r="H52" s="84">
        <v>44593</v>
      </c>
      <c r="I52" s="84">
        <v>44911</v>
      </c>
      <c r="J52" s="85">
        <v>3864000</v>
      </c>
      <c r="K52" s="75">
        <f t="shared" si="0"/>
        <v>40700800</v>
      </c>
      <c r="L52" s="83"/>
      <c r="M52" s="75">
        <f t="shared" si="1"/>
        <v>0</v>
      </c>
      <c r="N52" s="82" t="s">
        <v>139</v>
      </c>
      <c r="O52" s="86" t="s">
        <v>150</v>
      </c>
      <c r="P52" s="87" t="s">
        <v>115</v>
      </c>
    </row>
    <row r="53" spans="1:16" s="65" customFormat="1" x14ac:dyDescent="0.25">
      <c r="A53" s="81" t="s">
        <v>134</v>
      </c>
      <c r="B53" s="80" t="s">
        <v>73</v>
      </c>
      <c r="C53" s="88" t="s">
        <v>151</v>
      </c>
      <c r="D53" s="81" t="s">
        <v>98</v>
      </c>
      <c r="E53" s="83">
        <v>1</v>
      </c>
      <c r="F53" s="83">
        <v>10</v>
      </c>
      <c r="G53" s="83">
        <v>16</v>
      </c>
      <c r="H53" s="84">
        <v>44593</v>
      </c>
      <c r="I53" s="84">
        <v>44911</v>
      </c>
      <c r="J53" s="85">
        <v>3864000</v>
      </c>
      <c r="K53" s="75">
        <f t="shared" si="0"/>
        <v>40700800</v>
      </c>
      <c r="L53" s="83"/>
      <c r="M53" s="75">
        <f t="shared" si="1"/>
        <v>0</v>
      </c>
      <c r="N53" s="82" t="s">
        <v>139</v>
      </c>
      <c r="O53" s="86" t="s">
        <v>152</v>
      </c>
      <c r="P53" s="87" t="s">
        <v>115</v>
      </c>
    </row>
    <row r="54" spans="1:16" s="65" customFormat="1" x14ac:dyDescent="0.25">
      <c r="A54" s="98" t="s">
        <v>96</v>
      </c>
      <c r="B54" s="98" t="s">
        <v>45</v>
      </c>
      <c r="C54" s="98" t="s">
        <v>153</v>
      </c>
      <c r="D54" s="98" t="s">
        <v>36</v>
      </c>
      <c r="E54" s="99">
        <v>1</v>
      </c>
      <c r="F54" s="100">
        <f>INT((I54-H54)/30)</f>
        <v>10</v>
      </c>
      <c r="G54" s="101">
        <v>16</v>
      </c>
      <c r="H54" s="102">
        <v>44593</v>
      </c>
      <c r="I54" s="102">
        <v>44911</v>
      </c>
      <c r="J54" s="103"/>
      <c r="K54" s="75">
        <f t="shared" si="0"/>
        <v>0</v>
      </c>
      <c r="L54" s="103">
        <v>3400000</v>
      </c>
      <c r="M54" s="75">
        <f t="shared" si="1"/>
        <v>35813333.333333336</v>
      </c>
      <c r="N54" s="105">
        <v>9</v>
      </c>
      <c r="O54" s="98" t="s">
        <v>154</v>
      </c>
      <c r="P54" s="106" t="s">
        <v>155</v>
      </c>
    </row>
    <row r="55" spans="1:16" s="65" customFormat="1" x14ac:dyDescent="0.25">
      <c r="A55" s="98" t="s">
        <v>96</v>
      </c>
      <c r="B55" s="98" t="s">
        <v>34</v>
      </c>
      <c r="C55" s="98" t="s">
        <v>156</v>
      </c>
      <c r="D55" s="98" t="s">
        <v>36</v>
      </c>
      <c r="E55" s="99">
        <v>3</v>
      </c>
      <c r="F55" s="100">
        <f>INT((I55-H55)/30)</f>
        <v>10</v>
      </c>
      <c r="G55" s="101">
        <v>16</v>
      </c>
      <c r="H55" s="102">
        <v>44593</v>
      </c>
      <c r="I55" s="102">
        <v>44911</v>
      </c>
      <c r="J55" s="103">
        <v>3864000</v>
      </c>
      <c r="K55" s="75">
        <f t="shared" si="0"/>
        <v>122102400</v>
      </c>
      <c r="L55" s="103"/>
      <c r="M55" s="75">
        <f t="shared" si="1"/>
        <v>0</v>
      </c>
      <c r="N55" s="105">
        <v>18</v>
      </c>
      <c r="O55" s="98" t="s">
        <v>157</v>
      </c>
      <c r="P55" s="106" t="s">
        <v>158</v>
      </c>
    </row>
    <row r="56" spans="1:16" s="65" customFormat="1" x14ac:dyDescent="0.25">
      <c r="A56" s="98" t="s">
        <v>96</v>
      </c>
      <c r="B56" s="98" t="s">
        <v>45</v>
      </c>
      <c r="C56" s="98" t="s">
        <v>159</v>
      </c>
      <c r="D56" s="98" t="s">
        <v>36</v>
      </c>
      <c r="E56" s="99">
        <v>1</v>
      </c>
      <c r="F56" s="100">
        <f t="shared" ref="F56:F65" si="3">INT((I56-H56)/30)</f>
        <v>10</v>
      </c>
      <c r="G56" s="101">
        <v>16</v>
      </c>
      <c r="H56" s="102">
        <v>44593</v>
      </c>
      <c r="I56" s="102">
        <v>44911</v>
      </c>
      <c r="J56" s="103">
        <v>3864000</v>
      </c>
      <c r="K56" s="75">
        <f t="shared" si="0"/>
        <v>40700800</v>
      </c>
      <c r="L56" s="103"/>
      <c r="M56" s="75">
        <f t="shared" si="1"/>
        <v>0</v>
      </c>
      <c r="N56" s="105">
        <v>9</v>
      </c>
      <c r="O56" s="98" t="s">
        <v>160</v>
      </c>
      <c r="P56" s="106" t="s">
        <v>161</v>
      </c>
    </row>
    <row r="57" spans="1:16" s="65" customFormat="1" x14ac:dyDescent="0.25">
      <c r="A57" s="98" t="s">
        <v>96</v>
      </c>
      <c r="B57" s="98" t="s">
        <v>45</v>
      </c>
      <c r="C57" s="98" t="s">
        <v>162</v>
      </c>
      <c r="D57" s="98" t="s">
        <v>36</v>
      </c>
      <c r="E57" s="99">
        <v>1</v>
      </c>
      <c r="F57" s="100">
        <f t="shared" si="3"/>
        <v>10</v>
      </c>
      <c r="G57" s="101">
        <v>16</v>
      </c>
      <c r="H57" s="102">
        <v>44593</v>
      </c>
      <c r="I57" s="102">
        <v>44911</v>
      </c>
      <c r="J57" s="103"/>
      <c r="K57" s="75">
        <f t="shared" si="0"/>
        <v>0</v>
      </c>
      <c r="L57" s="103">
        <v>3400000</v>
      </c>
      <c r="M57" s="75">
        <f t="shared" si="1"/>
        <v>35813333.333333336</v>
      </c>
      <c r="N57" s="105">
        <v>9</v>
      </c>
      <c r="O57" s="98" t="s">
        <v>163</v>
      </c>
      <c r="P57" s="106" t="s">
        <v>164</v>
      </c>
    </row>
    <row r="58" spans="1:16" s="65" customFormat="1" x14ac:dyDescent="0.25">
      <c r="A58" s="98" t="s">
        <v>96</v>
      </c>
      <c r="B58" s="98" t="s">
        <v>45</v>
      </c>
      <c r="C58" s="98" t="s">
        <v>165</v>
      </c>
      <c r="D58" s="98" t="s">
        <v>36</v>
      </c>
      <c r="E58" s="99">
        <v>4</v>
      </c>
      <c r="F58" s="100">
        <f t="shared" si="3"/>
        <v>10</v>
      </c>
      <c r="G58" s="101">
        <v>16</v>
      </c>
      <c r="H58" s="102">
        <v>44593</v>
      </c>
      <c r="I58" s="102">
        <v>44911</v>
      </c>
      <c r="J58" s="103">
        <v>3864000</v>
      </c>
      <c r="K58" s="75">
        <f t="shared" si="0"/>
        <v>162803200</v>
      </c>
      <c r="L58" s="103"/>
      <c r="M58" s="75">
        <f t="shared" si="1"/>
        <v>0</v>
      </c>
      <c r="N58" s="105">
        <v>9</v>
      </c>
      <c r="O58" s="98" t="s">
        <v>166</v>
      </c>
      <c r="P58" s="106" t="s">
        <v>167</v>
      </c>
    </row>
    <row r="59" spans="1:16" s="65" customFormat="1" x14ac:dyDescent="0.25">
      <c r="A59" s="98" t="s">
        <v>96</v>
      </c>
      <c r="B59" s="98" t="s">
        <v>168</v>
      </c>
      <c r="C59" s="98" t="s">
        <v>169</v>
      </c>
      <c r="D59" s="98" t="s">
        <v>36</v>
      </c>
      <c r="E59" s="99">
        <v>1</v>
      </c>
      <c r="F59" s="100">
        <f t="shared" si="3"/>
        <v>10</v>
      </c>
      <c r="G59" s="101">
        <v>16</v>
      </c>
      <c r="H59" s="102">
        <v>44593</v>
      </c>
      <c r="I59" s="102">
        <v>44911</v>
      </c>
      <c r="J59" s="103"/>
      <c r="K59" s="75">
        <f t="shared" si="0"/>
        <v>0</v>
      </c>
      <c r="L59" s="103">
        <v>3400000</v>
      </c>
      <c r="M59" s="75">
        <f t="shared" si="1"/>
        <v>35813333.333333336</v>
      </c>
      <c r="N59" s="105"/>
      <c r="O59" s="98" t="s">
        <v>170</v>
      </c>
      <c r="P59" s="106" t="s">
        <v>171</v>
      </c>
    </row>
    <row r="60" spans="1:16" s="65" customFormat="1" x14ac:dyDescent="0.25">
      <c r="A60" s="98" t="s">
        <v>96</v>
      </c>
      <c r="B60" s="98" t="s">
        <v>86</v>
      </c>
      <c r="C60" s="98" t="s">
        <v>172</v>
      </c>
      <c r="D60" s="98" t="s">
        <v>36</v>
      </c>
      <c r="E60" s="105">
        <v>1</v>
      </c>
      <c r="F60" s="100">
        <f t="shared" si="3"/>
        <v>10</v>
      </c>
      <c r="G60" s="101">
        <v>16</v>
      </c>
      <c r="H60" s="102">
        <v>44593</v>
      </c>
      <c r="I60" s="102">
        <v>44911</v>
      </c>
      <c r="J60" s="103">
        <v>3864000</v>
      </c>
      <c r="K60" s="75">
        <f t="shared" si="0"/>
        <v>40700800</v>
      </c>
      <c r="L60" s="103"/>
      <c r="M60" s="75">
        <f t="shared" si="1"/>
        <v>0</v>
      </c>
      <c r="N60" s="106"/>
      <c r="O60" s="107" t="s">
        <v>94</v>
      </c>
      <c r="P60" s="106" t="s">
        <v>173</v>
      </c>
    </row>
    <row r="61" spans="1:16" s="65" customFormat="1" ht="12.75" x14ac:dyDescent="0.25">
      <c r="A61" s="98" t="s">
        <v>96</v>
      </c>
      <c r="B61" s="98" t="s">
        <v>86</v>
      </c>
      <c r="C61" s="108" t="s">
        <v>90</v>
      </c>
      <c r="D61" s="98" t="s">
        <v>36</v>
      </c>
      <c r="E61" s="105">
        <v>9</v>
      </c>
      <c r="F61" s="100">
        <f t="shared" si="3"/>
        <v>10</v>
      </c>
      <c r="G61" s="101">
        <v>16</v>
      </c>
      <c r="H61" s="102">
        <v>44593</v>
      </c>
      <c r="I61" s="102">
        <v>44911</v>
      </c>
      <c r="J61" s="103">
        <v>3864000</v>
      </c>
      <c r="K61" s="75">
        <f t="shared" si="0"/>
        <v>366307200</v>
      </c>
      <c r="L61" s="104"/>
      <c r="M61" s="75">
        <f t="shared" si="1"/>
        <v>0</v>
      </c>
      <c r="N61" s="106"/>
      <c r="O61" s="107" t="s">
        <v>91</v>
      </c>
      <c r="P61" s="109" t="s">
        <v>174</v>
      </c>
    </row>
    <row r="62" spans="1:16" s="65" customFormat="1" x14ac:dyDescent="0.25">
      <c r="A62" s="98" t="s">
        <v>96</v>
      </c>
      <c r="B62" s="98" t="s">
        <v>86</v>
      </c>
      <c r="C62" s="108" t="s">
        <v>87</v>
      </c>
      <c r="D62" s="98" t="s">
        <v>36</v>
      </c>
      <c r="E62" s="105">
        <v>2</v>
      </c>
      <c r="F62" s="100">
        <f t="shared" si="3"/>
        <v>10</v>
      </c>
      <c r="G62" s="101">
        <v>16</v>
      </c>
      <c r="H62" s="102">
        <v>44593</v>
      </c>
      <c r="I62" s="102">
        <v>44911</v>
      </c>
      <c r="J62" s="103">
        <v>3864000</v>
      </c>
      <c r="K62" s="75">
        <f t="shared" si="0"/>
        <v>81401600</v>
      </c>
      <c r="L62" s="104"/>
      <c r="M62" s="75">
        <f t="shared" si="1"/>
        <v>0</v>
      </c>
      <c r="N62" s="106"/>
      <c r="O62" s="108" t="s">
        <v>88</v>
      </c>
      <c r="P62" s="106" t="s">
        <v>175</v>
      </c>
    </row>
    <row r="63" spans="1:16" s="65" customFormat="1" x14ac:dyDescent="0.25">
      <c r="A63" s="98" t="s">
        <v>96</v>
      </c>
      <c r="B63" s="98" t="s">
        <v>73</v>
      </c>
      <c r="C63" s="110" t="s">
        <v>176</v>
      </c>
      <c r="D63" s="98" t="s">
        <v>36</v>
      </c>
      <c r="E63" s="105">
        <v>2</v>
      </c>
      <c r="F63" s="100">
        <f t="shared" si="3"/>
        <v>10</v>
      </c>
      <c r="G63" s="101">
        <v>16</v>
      </c>
      <c r="H63" s="102">
        <v>44593</v>
      </c>
      <c r="I63" s="102">
        <v>44911</v>
      </c>
      <c r="J63" s="103"/>
      <c r="K63" s="75">
        <f t="shared" si="0"/>
        <v>0</v>
      </c>
      <c r="L63" s="104">
        <v>3400000</v>
      </c>
      <c r="M63" s="75">
        <f t="shared" si="1"/>
        <v>71626666.666666672</v>
      </c>
      <c r="N63" s="106"/>
      <c r="O63" s="98"/>
      <c r="P63" s="106" t="s">
        <v>177</v>
      </c>
    </row>
    <row r="64" spans="1:16" s="65" customFormat="1" x14ac:dyDescent="0.25">
      <c r="A64" s="98" t="s">
        <v>96</v>
      </c>
      <c r="B64" s="98" t="s">
        <v>73</v>
      </c>
      <c r="C64" s="110" t="s">
        <v>178</v>
      </c>
      <c r="D64" s="98" t="s">
        <v>36</v>
      </c>
      <c r="E64" s="105">
        <v>1</v>
      </c>
      <c r="F64" s="100">
        <f t="shared" si="3"/>
        <v>10</v>
      </c>
      <c r="G64" s="101">
        <v>16</v>
      </c>
      <c r="H64" s="102">
        <v>44593</v>
      </c>
      <c r="I64" s="102">
        <v>44911</v>
      </c>
      <c r="J64" s="103">
        <v>3864000</v>
      </c>
      <c r="K64" s="75">
        <f t="shared" si="0"/>
        <v>40700800</v>
      </c>
      <c r="L64" s="104"/>
      <c r="M64" s="75">
        <f t="shared" si="1"/>
        <v>0</v>
      </c>
      <c r="N64" s="106"/>
      <c r="O64" s="106"/>
      <c r="P64" s="98" t="s">
        <v>179</v>
      </c>
    </row>
    <row r="65" spans="1:18" s="65" customFormat="1" x14ac:dyDescent="0.25">
      <c r="A65" s="98" t="s">
        <v>96</v>
      </c>
      <c r="B65" s="98" t="s">
        <v>73</v>
      </c>
      <c r="C65" s="110" t="s">
        <v>180</v>
      </c>
      <c r="D65" s="98" t="s">
        <v>36</v>
      </c>
      <c r="E65" s="105">
        <v>2</v>
      </c>
      <c r="F65" s="100">
        <f t="shared" si="3"/>
        <v>10</v>
      </c>
      <c r="G65" s="101">
        <v>16</v>
      </c>
      <c r="H65" s="102">
        <v>44593</v>
      </c>
      <c r="I65" s="102">
        <v>44911</v>
      </c>
      <c r="J65" s="103"/>
      <c r="K65" s="75">
        <f t="shared" si="0"/>
        <v>0</v>
      </c>
      <c r="L65" s="104">
        <v>3400000</v>
      </c>
      <c r="M65" s="75">
        <f t="shared" si="1"/>
        <v>71626666.666666672</v>
      </c>
      <c r="N65" s="106"/>
      <c r="O65" s="98"/>
      <c r="P65" s="111" t="s">
        <v>181</v>
      </c>
    </row>
    <row r="66" spans="1:18" s="65" customFormat="1" x14ac:dyDescent="0.25">
      <c r="A66" s="98" t="s">
        <v>96</v>
      </c>
      <c r="B66" s="98" t="s">
        <v>73</v>
      </c>
      <c r="C66" s="110" t="s">
        <v>182</v>
      </c>
      <c r="D66" s="98" t="s">
        <v>36</v>
      </c>
      <c r="E66" s="105">
        <v>1</v>
      </c>
      <c r="F66" s="100">
        <f t="shared" ref="F66:F68" si="4">INT((I66-H66)/30)</f>
        <v>10</v>
      </c>
      <c r="G66" s="101">
        <v>16</v>
      </c>
      <c r="H66" s="102">
        <v>44593</v>
      </c>
      <c r="I66" s="102">
        <v>44911</v>
      </c>
      <c r="J66" s="103">
        <v>3864000</v>
      </c>
      <c r="K66" s="75">
        <f t="shared" si="0"/>
        <v>40700800</v>
      </c>
      <c r="L66" s="104"/>
      <c r="M66" s="75">
        <f t="shared" si="1"/>
        <v>0</v>
      </c>
      <c r="N66" s="106"/>
      <c r="O66" s="98"/>
      <c r="P66" s="106" t="s">
        <v>183</v>
      </c>
    </row>
    <row r="67" spans="1:18" s="65" customFormat="1" x14ac:dyDescent="0.25">
      <c r="A67" s="98" t="s">
        <v>96</v>
      </c>
      <c r="B67" s="98" t="s">
        <v>73</v>
      </c>
      <c r="C67" s="110" t="s">
        <v>184</v>
      </c>
      <c r="D67" s="98" t="s">
        <v>36</v>
      </c>
      <c r="E67" s="105">
        <v>1</v>
      </c>
      <c r="F67" s="100">
        <f t="shared" si="4"/>
        <v>10</v>
      </c>
      <c r="G67" s="101">
        <v>16</v>
      </c>
      <c r="H67" s="102">
        <v>44593</v>
      </c>
      <c r="I67" s="102">
        <v>44911</v>
      </c>
      <c r="J67" s="103"/>
      <c r="K67" s="75">
        <f t="shared" si="0"/>
        <v>0</v>
      </c>
      <c r="L67" s="104">
        <v>3400000</v>
      </c>
      <c r="M67" s="75">
        <f t="shared" si="1"/>
        <v>35813333.333333336</v>
      </c>
      <c r="N67" s="106"/>
      <c r="O67" s="98"/>
      <c r="P67" s="106" t="s">
        <v>185</v>
      </c>
    </row>
    <row r="68" spans="1:18" s="65" customFormat="1" x14ac:dyDescent="0.25">
      <c r="A68" s="98" t="s">
        <v>96</v>
      </c>
      <c r="B68" s="98" t="s">
        <v>73</v>
      </c>
      <c r="C68" s="110" t="s">
        <v>186</v>
      </c>
      <c r="D68" s="98" t="s">
        <v>36</v>
      </c>
      <c r="E68" s="105">
        <v>1</v>
      </c>
      <c r="F68" s="100">
        <f t="shared" si="4"/>
        <v>10</v>
      </c>
      <c r="G68" s="101">
        <v>16</v>
      </c>
      <c r="H68" s="102">
        <v>44593</v>
      </c>
      <c r="I68" s="102">
        <v>44911</v>
      </c>
      <c r="J68" s="103"/>
      <c r="K68" s="75">
        <f t="shared" si="0"/>
        <v>0</v>
      </c>
      <c r="L68" s="104">
        <v>3400000</v>
      </c>
      <c r="M68" s="75">
        <f t="shared" si="1"/>
        <v>35813333.333333336</v>
      </c>
      <c r="N68" s="106"/>
      <c r="O68" s="98"/>
      <c r="P68" s="106" t="s">
        <v>187</v>
      </c>
    </row>
    <row r="69" spans="1:18" s="65" customFormat="1" x14ac:dyDescent="0.2">
      <c r="A69" s="113" t="s">
        <v>188</v>
      </c>
      <c r="B69" s="69" t="s">
        <v>45</v>
      </c>
      <c r="C69" s="114" t="s">
        <v>189</v>
      </c>
      <c r="D69" s="113" t="s">
        <v>190</v>
      </c>
      <c r="E69" s="115">
        <v>1</v>
      </c>
      <c r="F69" s="116">
        <f>INT((I69-H69)/30)</f>
        <v>10</v>
      </c>
      <c r="G69" s="117">
        <v>16</v>
      </c>
      <c r="H69" s="118">
        <v>44593</v>
      </c>
      <c r="I69" s="118">
        <v>44911</v>
      </c>
      <c r="J69" s="119"/>
      <c r="K69" s="75">
        <f t="shared" si="0"/>
        <v>0</v>
      </c>
      <c r="L69" s="120">
        <v>3400000</v>
      </c>
      <c r="M69" s="75">
        <f t="shared" si="1"/>
        <v>35813333.333333336</v>
      </c>
      <c r="N69" s="121" t="s">
        <v>191</v>
      </c>
      <c r="O69" s="122" t="s">
        <v>192</v>
      </c>
      <c r="P69" s="123"/>
    </row>
    <row r="70" spans="1:18" s="66" customFormat="1" x14ac:dyDescent="0.2">
      <c r="A70" s="113" t="s">
        <v>188</v>
      </c>
      <c r="B70" s="80" t="s">
        <v>34</v>
      </c>
      <c r="C70" s="113" t="s">
        <v>193</v>
      </c>
      <c r="D70" s="113"/>
      <c r="E70" s="115">
        <v>4</v>
      </c>
      <c r="F70" s="116">
        <f>INT((I70-H70)/30)</f>
        <v>10</v>
      </c>
      <c r="G70" s="117">
        <v>16</v>
      </c>
      <c r="H70" s="118">
        <v>44593</v>
      </c>
      <c r="I70" s="118">
        <v>44911</v>
      </c>
      <c r="J70" s="120">
        <v>3864000</v>
      </c>
      <c r="K70" s="75">
        <f t="shared" si="0"/>
        <v>162803200</v>
      </c>
      <c r="L70" s="124"/>
      <c r="M70" s="75">
        <f t="shared" si="1"/>
        <v>0</v>
      </c>
      <c r="N70" s="121" t="s">
        <v>194</v>
      </c>
      <c r="O70" s="122" t="s">
        <v>195</v>
      </c>
      <c r="P70" s="125"/>
    </row>
    <row r="71" spans="1:18" x14ac:dyDescent="0.2">
      <c r="A71" s="113" t="s">
        <v>188</v>
      </c>
      <c r="B71" s="80" t="s">
        <v>34</v>
      </c>
      <c r="C71" s="126" t="s">
        <v>196</v>
      </c>
      <c r="D71" s="113"/>
      <c r="E71" s="115">
        <v>1</v>
      </c>
      <c r="F71" s="116">
        <f>INT((I71-H71)/30)</f>
        <v>10</v>
      </c>
      <c r="G71" s="117">
        <v>16</v>
      </c>
      <c r="H71" s="118">
        <v>44593</v>
      </c>
      <c r="I71" s="118">
        <v>44911</v>
      </c>
      <c r="J71" s="120">
        <v>3864000</v>
      </c>
      <c r="K71" s="75">
        <f t="shared" si="0"/>
        <v>40700800</v>
      </c>
      <c r="L71" s="124"/>
      <c r="M71" s="75">
        <f t="shared" si="1"/>
        <v>0</v>
      </c>
      <c r="N71" s="121" t="s">
        <v>194</v>
      </c>
      <c r="O71" s="122" t="s">
        <v>197</v>
      </c>
      <c r="P71" s="125"/>
      <c r="Q71" s="2"/>
      <c r="R71" s="67"/>
    </row>
    <row r="72" spans="1:18" x14ac:dyDescent="0.2">
      <c r="A72" s="113" t="s">
        <v>188</v>
      </c>
      <c r="B72" s="69" t="s">
        <v>45</v>
      </c>
      <c r="C72" s="113" t="s">
        <v>198</v>
      </c>
      <c r="D72" s="113"/>
      <c r="E72" s="115">
        <v>1</v>
      </c>
      <c r="F72" s="116">
        <f t="shared" ref="F72:F81" si="5">INT((I72-H72)/30)</f>
        <v>10</v>
      </c>
      <c r="G72" s="117">
        <v>16</v>
      </c>
      <c r="H72" s="118">
        <v>44593</v>
      </c>
      <c r="I72" s="118">
        <v>44911</v>
      </c>
      <c r="J72" s="119"/>
      <c r="K72" s="75">
        <f t="shared" si="0"/>
        <v>0</v>
      </c>
      <c r="L72" s="120">
        <v>3400000</v>
      </c>
      <c r="M72" s="75">
        <f t="shared" si="1"/>
        <v>35813333.333333336</v>
      </c>
      <c r="N72" s="121" t="s">
        <v>191</v>
      </c>
      <c r="O72" s="127" t="s">
        <v>199</v>
      </c>
      <c r="P72" s="125"/>
      <c r="Q72" s="2"/>
    </row>
    <row r="73" spans="1:18" x14ac:dyDescent="0.2">
      <c r="A73" s="113" t="s">
        <v>188</v>
      </c>
      <c r="B73" s="69" t="s">
        <v>45</v>
      </c>
      <c r="C73" s="113" t="s">
        <v>200</v>
      </c>
      <c r="D73" s="113"/>
      <c r="E73" s="115">
        <v>1</v>
      </c>
      <c r="F73" s="116">
        <f t="shared" si="5"/>
        <v>10</v>
      </c>
      <c r="G73" s="117">
        <v>16</v>
      </c>
      <c r="H73" s="118">
        <v>44593</v>
      </c>
      <c r="I73" s="118">
        <v>44911</v>
      </c>
      <c r="J73" s="120">
        <v>3864000</v>
      </c>
      <c r="K73" s="75">
        <f t="shared" si="0"/>
        <v>40700800</v>
      </c>
      <c r="L73" s="124"/>
      <c r="M73" s="75">
        <f t="shared" si="1"/>
        <v>0</v>
      </c>
      <c r="N73" s="121" t="s">
        <v>191</v>
      </c>
      <c r="O73" s="122" t="s">
        <v>201</v>
      </c>
      <c r="P73" s="125"/>
      <c r="Q73" s="2"/>
    </row>
    <row r="74" spans="1:18" x14ac:dyDescent="0.2">
      <c r="A74" s="113" t="s">
        <v>188</v>
      </c>
      <c r="B74" s="80" t="s">
        <v>34</v>
      </c>
      <c r="C74" s="114" t="s">
        <v>202</v>
      </c>
      <c r="D74" s="113"/>
      <c r="E74" s="115">
        <v>4</v>
      </c>
      <c r="F74" s="116">
        <f t="shared" si="5"/>
        <v>10</v>
      </c>
      <c r="G74" s="117">
        <v>16</v>
      </c>
      <c r="H74" s="118">
        <v>44593</v>
      </c>
      <c r="I74" s="118">
        <v>44911</v>
      </c>
      <c r="J74" s="120">
        <v>3864000</v>
      </c>
      <c r="K74" s="75">
        <f t="shared" si="0"/>
        <v>162803200</v>
      </c>
      <c r="L74" s="124"/>
      <c r="M74" s="75">
        <f t="shared" si="1"/>
        <v>0</v>
      </c>
      <c r="N74" s="121" t="s">
        <v>194</v>
      </c>
      <c r="O74" s="122" t="s">
        <v>203</v>
      </c>
      <c r="P74" s="125"/>
      <c r="Q74" s="2"/>
    </row>
    <row r="75" spans="1:18" x14ac:dyDescent="0.2">
      <c r="A75" s="113" t="s">
        <v>188</v>
      </c>
      <c r="B75" s="69" t="s">
        <v>45</v>
      </c>
      <c r="C75" s="114" t="s">
        <v>204</v>
      </c>
      <c r="D75" s="113"/>
      <c r="E75" s="115">
        <v>1</v>
      </c>
      <c r="F75" s="116">
        <f t="shared" si="5"/>
        <v>10</v>
      </c>
      <c r="G75" s="117">
        <v>16</v>
      </c>
      <c r="H75" s="118">
        <v>44593</v>
      </c>
      <c r="I75" s="118">
        <v>44911</v>
      </c>
      <c r="J75" s="119"/>
      <c r="K75" s="75">
        <f t="shared" si="0"/>
        <v>0</v>
      </c>
      <c r="L75" s="120">
        <v>3400000</v>
      </c>
      <c r="M75" s="75">
        <f t="shared" si="1"/>
        <v>35813333.333333336</v>
      </c>
      <c r="N75" s="121" t="s">
        <v>191</v>
      </c>
      <c r="O75" s="127" t="s">
        <v>53</v>
      </c>
      <c r="P75" s="125"/>
    </row>
    <row r="76" spans="1:18" x14ac:dyDescent="0.2">
      <c r="A76" s="113" t="s">
        <v>188</v>
      </c>
      <c r="B76" s="69" t="s">
        <v>45</v>
      </c>
      <c r="C76" s="114" t="s">
        <v>205</v>
      </c>
      <c r="D76" s="113"/>
      <c r="E76" s="128">
        <v>2</v>
      </c>
      <c r="F76" s="116">
        <f t="shared" si="5"/>
        <v>10</v>
      </c>
      <c r="G76" s="117">
        <v>16</v>
      </c>
      <c r="H76" s="118">
        <v>44593</v>
      </c>
      <c r="I76" s="118">
        <v>44911</v>
      </c>
      <c r="J76" s="119"/>
      <c r="K76" s="75">
        <f t="shared" si="0"/>
        <v>0</v>
      </c>
      <c r="L76" s="120">
        <v>3400000</v>
      </c>
      <c r="M76" s="75">
        <f t="shared" si="1"/>
        <v>71626666.666666672</v>
      </c>
      <c r="N76" s="121" t="s">
        <v>191</v>
      </c>
      <c r="O76" s="127" t="s">
        <v>206</v>
      </c>
      <c r="P76" s="125"/>
    </row>
    <row r="77" spans="1:18" x14ac:dyDescent="0.2">
      <c r="A77" s="113" t="s">
        <v>188</v>
      </c>
      <c r="B77" s="80" t="s">
        <v>34</v>
      </c>
      <c r="C77" s="129" t="s">
        <v>207</v>
      </c>
      <c r="D77" s="113"/>
      <c r="E77" s="128">
        <v>2</v>
      </c>
      <c r="F77" s="116">
        <f t="shared" si="5"/>
        <v>10</v>
      </c>
      <c r="G77" s="117">
        <v>16</v>
      </c>
      <c r="H77" s="118">
        <v>44593</v>
      </c>
      <c r="I77" s="118">
        <v>44911</v>
      </c>
      <c r="J77" s="120">
        <v>3864000</v>
      </c>
      <c r="K77" s="75">
        <f t="shared" si="0"/>
        <v>81401600</v>
      </c>
      <c r="L77" s="124"/>
      <c r="M77" s="75">
        <f t="shared" si="1"/>
        <v>0</v>
      </c>
      <c r="N77" s="121" t="s">
        <v>194</v>
      </c>
      <c r="O77" s="127" t="s">
        <v>208</v>
      </c>
      <c r="P77" s="125"/>
    </row>
    <row r="78" spans="1:18" x14ac:dyDescent="0.2">
      <c r="A78" s="113" t="s">
        <v>188</v>
      </c>
      <c r="B78" s="80" t="s">
        <v>34</v>
      </c>
      <c r="C78" s="129" t="s">
        <v>193</v>
      </c>
      <c r="D78" s="113"/>
      <c r="E78" s="128">
        <v>4</v>
      </c>
      <c r="F78" s="116">
        <f t="shared" si="5"/>
        <v>10</v>
      </c>
      <c r="G78" s="117">
        <v>16</v>
      </c>
      <c r="H78" s="118">
        <v>44593</v>
      </c>
      <c r="I78" s="118">
        <v>44911</v>
      </c>
      <c r="J78" s="120">
        <v>3850001</v>
      </c>
      <c r="K78" s="75">
        <f t="shared" si="0"/>
        <v>162213375.46666667</v>
      </c>
      <c r="L78" s="124"/>
      <c r="M78" s="75">
        <f t="shared" si="1"/>
        <v>0</v>
      </c>
      <c r="N78" s="121" t="s">
        <v>194</v>
      </c>
      <c r="O78" s="127" t="s">
        <v>209</v>
      </c>
      <c r="P78" s="125"/>
    </row>
    <row r="79" spans="1:18" x14ac:dyDescent="0.2">
      <c r="A79" s="126" t="s">
        <v>188</v>
      </c>
      <c r="B79" s="130" t="s">
        <v>73</v>
      </c>
      <c r="C79" s="126" t="s">
        <v>200</v>
      </c>
      <c r="D79" s="131"/>
      <c r="E79" s="128">
        <v>1</v>
      </c>
      <c r="F79" s="130">
        <f t="shared" si="5"/>
        <v>10</v>
      </c>
      <c r="G79" s="132">
        <v>16</v>
      </c>
      <c r="H79" s="133">
        <v>44593</v>
      </c>
      <c r="I79" s="133">
        <v>44911</v>
      </c>
      <c r="J79" s="120">
        <v>3850001</v>
      </c>
      <c r="K79" s="75">
        <f t="shared" si="0"/>
        <v>40553343.866666667</v>
      </c>
      <c r="L79" s="134"/>
      <c r="M79" s="75">
        <f t="shared" si="1"/>
        <v>0</v>
      </c>
      <c r="N79" s="121" t="s">
        <v>210</v>
      </c>
      <c r="O79" s="135" t="s">
        <v>201</v>
      </c>
      <c r="P79" s="125"/>
    </row>
    <row r="80" spans="1:18" x14ac:dyDescent="0.2">
      <c r="A80" s="126" t="s">
        <v>188</v>
      </c>
      <c r="B80" s="126" t="s">
        <v>73</v>
      </c>
      <c r="C80" s="136" t="s">
        <v>211</v>
      </c>
      <c r="D80" s="131"/>
      <c r="E80" s="121">
        <v>1</v>
      </c>
      <c r="F80" s="130">
        <f t="shared" si="5"/>
        <v>10</v>
      </c>
      <c r="G80" s="132">
        <v>16</v>
      </c>
      <c r="H80" s="133">
        <v>44593</v>
      </c>
      <c r="I80" s="133">
        <v>44911</v>
      </c>
      <c r="J80" s="120">
        <v>3850001</v>
      </c>
      <c r="K80" s="75">
        <f t="shared" si="0"/>
        <v>40553343.866666667</v>
      </c>
      <c r="L80" s="134"/>
      <c r="M80" s="75">
        <f t="shared" si="1"/>
        <v>0</v>
      </c>
      <c r="N80" s="121" t="s">
        <v>191</v>
      </c>
      <c r="O80" s="131" t="s">
        <v>212</v>
      </c>
      <c r="P80" s="125"/>
    </row>
    <row r="81" spans="1:16" x14ac:dyDescent="0.2">
      <c r="A81" s="126" t="s">
        <v>188</v>
      </c>
      <c r="B81" s="126" t="s">
        <v>73</v>
      </c>
      <c r="C81" s="114" t="s">
        <v>205</v>
      </c>
      <c r="D81" s="131"/>
      <c r="E81" s="124">
        <v>1</v>
      </c>
      <c r="F81" s="130">
        <f t="shared" si="5"/>
        <v>10</v>
      </c>
      <c r="G81" s="132">
        <v>16</v>
      </c>
      <c r="H81" s="133">
        <v>44593</v>
      </c>
      <c r="I81" s="133">
        <v>44911</v>
      </c>
      <c r="J81" s="137"/>
      <c r="K81" s="75">
        <f t="shared" ref="K81:K92" si="6">(F81+G81/30)*$J81*$E81</f>
        <v>0</v>
      </c>
      <c r="L81" s="120">
        <v>3400000</v>
      </c>
      <c r="M81" s="75">
        <f t="shared" ref="M81:M92" si="7">(F81+G81/30)*$L81*$E81</f>
        <v>35813333.333333336</v>
      </c>
      <c r="N81" s="121" t="s">
        <v>210</v>
      </c>
      <c r="O81" s="131" t="s">
        <v>206</v>
      </c>
      <c r="P81" s="125"/>
    </row>
    <row r="82" spans="1:16" ht="12.75" x14ac:dyDescent="0.2">
      <c r="A82" s="126" t="s">
        <v>188</v>
      </c>
      <c r="B82" s="80" t="s">
        <v>34</v>
      </c>
      <c r="C82" s="138" t="s">
        <v>213</v>
      </c>
      <c r="D82" s="131"/>
      <c r="E82" s="139">
        <v>2</v>
      </c>
      <c r="F82" s="130">
        <v>10</v>
      </c>
      <c r="G82" s="130">
        <v>16</v>
      </c>
      <c r="H82" s="133">
        <v>44593</v>
      </c>
      <c r="I82" s="133">
        <v>44911</v>
      </c>
      <c r="J82" s="119">
        <v>3864000</v>
      </c>
      <c r="K82" s="75">
        <f t="shared" si="6"/>
        <v>81401600</v>
      </c>
      <c r="L82" s="134"/>
      <c r="M82" s="75">
        <f t="shared" si="7"/>
        <v>0</v>
      </c>
      <c r="N82" s="121" t="s">
        <v>194</v>
      </c>
      <c r="O82" s="122" t="s">
        <v>214</v>
      </c>
      <c r="P82" s="125"/>
    </row>
    <row r="83" spans="1:16" ht="12.75" x14ac:dyDescent="0.2">
      <c r="A83" s="126" t="s">
        <v>188</v>
      </c>
      <c r="B83" s="80" t="s">
        <v>34</v>
      </c>
      <c r="C83" s="138" t="s">
        <v>215</v>
      </c>
      <c r="D83" s="131"/>
      <c r="E83" s="140">
        <v>5</v>
      </c>
      <c r="F83" s="130">
        <v>10</v>
      </c>
      <c r="G83" s="130">
        <v>16</v>
      </c>
      <c r="H83" s="133">
        <v>44593</v>
      </c>
      <c r="I83" s="133">
        <v>44911</v>
      </c>
      <c r="J83" s="119">
        <v>3864000</v>
      </c>
      <c r="K83" s="75">
        <f t="shared" si="6"/>
        <v>203504000</v>
      </c>
      <c r="L83" s="134"/>
      <c r="M83" s="75">
        <f t="shared" si="7"/>
        <v>0</v>
      </c>
      <c r="N83" s="121" t="s">
        <v>194</v>
      </c>
      <c r="O83" s="122" t="s">
        <v>216</v>
      </c>
      <c r="P83" s="125"/>
    </row>
    <row r="84" spans="1:16" ht="12.75" x14ac:dyDescent="0.2">
      <c r="A84" s="126" t="s">
        <v>188</v>
      </c>
      <c r="B84" s="80" t="s">
        <v>34</v>
      </c>
      <c r="C84" s="138" t="s">
        <v>217</v>
      </c>
      <c r="D84" s="131"/>
      <c r="E84" s="141">
        <v>2</v>
      </c>
      <c r="F84" s="130">
        <v>10</v>
      </c>
      <c r="G84" s="130">
        <v>16</v>
      </c>
      <c r="H84" s="133">
        <v>44593</v>
      </c>
      <c r="I84" s="133">
        <v>44911</v>
      </c>
      <c r="J84" s="119">
        <v>3864000</v>
      </c>
      <c r="K84" s="75">
        <f t="shared" si="6"/>
        <v>81401600</v>
      </c>
      <c r="L84" s="134"/>
      <c r="M84" s="75">
        <f t="shared" si="7"/>
        <v>0</v>
      </c>
      <c r="N84" s="121" t="s">
        <v>194</v>
      </c>
      <c r="O84" s="122" t="s">
        <v>218</v>
      </c>
      <c r="P84" s="125"/>
    </row>
    <row r="85" spans="1:16" ht="12.75" x14ac:dyDescent="0.2">
      <c r="A85" s="126" t="s">
        <v>188</v>
      </c>
      <c r="B85" s="80" t="s">
        <v>34</v>
      </c>
      <c r="C85" s="142" t="s">
        <v>219</v>
      </c>
      <c r="D85" s="131"/>
      <c r="E85" s="143">
        <v>2</v>
      </c>
      <c r="F85" s="130">
        <v>10</v>
      </c>
      <c r="G85" s="130">
        <v>16</v>
      </c>
      <c r="H85" s="133">
        <v>44593</v>
      </c>
      <c r="I85" s="133">
        <v>44911</v>
      </c>
      <c r="J85" s="119">
        <v>3864000</v>
      </c>
      <c r="K85" s="75">
        <f t="shared" si="6"/>
        <v>81401600</v>
      </c>
      <c r="L85" s="134"/>
      <c r="M85" s="75">
        <f t="shared" si="7"/>
        <v>0</v>
      </c>
      <c r="N85" s="121" t="s">
        <v>194</v>
      </c>
      <c r="O85" s="122" t="s">
        <v>220</v>
      </c>
      <c r="P85" s="125"/>
    </row>
    <row r="86" spans="1:16" ht="12.75" x14ac:dyDescent="0.2">
      <c r="A86" s="126" t="s">
        <v>188</v>
      </c>
      <c r="B86" s="80" t="s">
        <v>34</v>
      </c>
      <c r="C86" s="138" t="s">
        <v>221</v>
      </c>
      <c r="D86" s="131"/>
      <c r="E86" s="144">
        <v>1</v>
      </c>
      <c r="F86" s="130">
        <v>10</v>
      </c>
      <c r="G86" s="130">
        <v>16</v>
      </c>
      <c r="H86" s="133">
        <v>44593</v>
      </c>
      <c r="I86" s="133">
        <v>44911</v>
      </c>
      <c r="J86" s="119">
        <v>3864000</v>
      </c>
      <c r="K86" s="75">
        <f t="shared" si="6"/>
        <v>40700800</v>
      </c>
      <c r="L86" s="134"/>
      <c r="M86" s="75">
        <f t="shared" si="7"/>
        <v>0</v>
      </c>
      <c r="N86" s="121" t="s">
        <v>194</v>
      </c>
      <c r="O86" s="122" t="s">
        <v>222</v>
      </c>
      <c r="P86" s="125"/>
    </row>
    <row r="87" spans="1:16" ht="12.75" x14ac:dyDescent="0.2">
      <c r="A87" s="126" t="s">
        <v>188</v>
      </c>
      <c r="B87" s="69" t="s">
        <v>45</v>
      </c>
      <c r="C87" s="138" t="s">
        <v>223</v>
      </c>
      <c r="D87" s="131"/>
      <c r="E87" s="145">
        <v>1</v>
      </c>
      <c r="F87" s="130">
        <v>10</v>
      </c>
      <c r="G87" s="130">
        <v>16</v>
      </c>
      <c r="H87" s="133">
        <v>44593</v>
      </c>
      <c r="I87" s="133">
        <v>44911</v>
      </c>
      <c r="J87" s="119">
        <v>3864000</v>
      </c>
      <c r="K87" s="75">
        <f t="shared" si="6"/>
        <v>40700800</v>
      </c>
      <c r="L87" s="134"/>
      <c r="M87" s="75">
        <f t="shared" si="7"/>
        <v>0</v>
      </c>
      <c r="N87" s="121" t="s">
        <v>224</v>
      </c>
      <c r="O87" s="122" t="s">
        <v>225</v>
      </c>
      <c r="P87" s="125"/>
    </row>
    <row r="88" spans="1:16" ht="12.75" x14ac:dyDescent="0.2">
      <c r="A88" s="126" t="s">
        <v>188</v>
      </c>
      <c r="B88" s="131" t="s">
        <v>73</v>
      </c>
      <c r="C88" s="146" t="s">
        <v>226</v>
      </c>
      <c r="D88" s="131"/>
      <c r="E88" s="139">
        <v>2</v>
      </c>
      <c r="F88" s="130">
        <v>10</v>
      </c>
      <c r="G88" s="130">
        <v>0</v>
      </c>
      <c r="H88" s="133">
        <v>44593</v>
      </c>
      <c r="I88" s="133">
        <v>44895</v>
      </c>
      <c r="J88" s="119">
        <v>3864000</v>
      </c>
      <c r="K88" s="75">
        <f t="shared" si="6"/>
        <v>77280000</v>
      </c>
      <c r="L88" s="134"/>
      <c r="M88" s="75">
        <f t="shared" si="7"/>
        <v>0</v>
      </c>
      <c r="N88" s="121" t="s">
        <v>194</v>
      </c>
      <c r="O88" s="122" t="s">
        <v>227</v>
      </c>
      <c r="P88" s="125"/>
    </row>
    <row r="89" spans="1:16" ht="12.75" x14ac:dyDescent="0.2">
      <c r="A89" s="126" t="s">
        <v>188</v>
      </c>
      <c r="B89" s="131" t="s">
        <v>73</v>
      </c>
      <c r="C89" s="138" t="s">
        <v>228</v>
      </c>
      <c r="D89" s="131"/>
      <c r="E89" s="139">
        <v>1</v>
      </c>
      <c r="F89" s="130">
        <v>10</v>
      </c>
      <c r="G89" s="130">
        <v>0</v>
      </c>
      <c r="H89" s="133">
        <v>44593</v>
      </c>
      <c r="I89" s="133">
        <v>44895</v>
      </c>
      <c r="J89" s="119">
        <v>3864000</v>
      </c>
      <c r="K89" s="75">
        <f t="shared" si="6"/>
        <v>38640000</v>
      </c>
      <c r="L89" s="134"/>
      <c r="M89" s="75">
        <f t="shared" si="7"/>
        <v>0</v>
      </c>
      <c r="N89" s="121" t="s">
        <v>194</v>
      </c>
      <c r="O89" s="122" t="s">
        <v>227</v>
      </c>
      <c r="P89" s="125"/>
    </row>
    <row r="90" spans="1:16" ht="12.75" x14ac:dyDescent="0.2">
      <c r="A90" s="126" t="s">
        <v>188</v>
      </c>
      <c r="B90" s="131" t="s">
        <v>73</v>
      </c>
      <c r="C90" s="138" t="s">
        <v>229</v>
      </c>
      <c r="D90" s="131"/>
      <c r="E90" s="147">
        <v>2</v>
      </c>
      <c r="F90" s="130">
        <v>10</v>
      </c>
      <c r="G90" s="130">
        <v>0</v>
      </c>
      <c r="H90" s="133">
        <v>44593</v>
      </c>
      <c r="I90" s="133">
        <v>44895</v>
      </c>
      <c r="J90" s="119">
        <v>3864000</v>
      </c>
      <c r="K90" s="75">
        <f t="shared" si="6"/>
        <v>77280000</v>
      </c>
      <c r="L90" s="134"/>
      <c r="M90" s="75">
        <f t="shared" si="7"/>
        <v>0</v>
      </c>
      <c r="N90" s="121" t="s">
        <v>230</v>
      </c>
      <c r="O90" s="122" t="s">
        <v>227</v>
      </c>
      <c r="P90" s="125"/>
    </row>
    <row r="91" spans="1:16" ht="12.75" x14ac:dyDescent="0.2">
      <c r="A91" s="126" t="s">
        <v>188</v>
      </c>
      <c r="B91" s="131" t="s">
        <v>73</v>
      </c>
      <c r="C91" s="138" t="s">
        <v>231</v>
      </c>
      <c r="D91" s="131"/>
      <c r="E91" s="139">
        <v>2</v>
      </c>
      <c r="F91" s="130">
        <v>9</v>
      </c>
      <c r="G91" s="128">
        <v>0</v>
      </c>
      <c r="H91" s="133">
        <v>44593</v>
      </c>
      <c r="I91" s="133">
        <v>44865</v>
      </c>
      <c r="J91" s="119">
        <v>3864000</v>
      </c>
      <c r="K91" s="75">
        <f t="shared" si="6"/>
        <v>69552000</v>
      </c>
      <c r="L91" s="134"/>
      <c r="M91" s="75">
        <f t="shared" si="7"/>
        <v>0</v>
      </c>
      <c r="N91" s="121" t="s">
        <v>194</v>
      </c>
      <c r="O91" s="122" t="s">
        <v>232</v>
      </c>
      <c r="P91" s="125"/>
    </row>
    <row r="92" spans="1:16" x14ac:dyDescent="0.2">
      <c r="A92" s="136" t="s">
        <v>233</v>
      </c>
      <c r="B92" s="131" t="s">
        <v>45</v>
      </c>
      <c r="C92" s="129" t="s">
        <v>198</v>
      </c>
      <c r="D92" s="131"/>
      <c r="E92" s="121">
        <v>1</v>
      </c>
      <c r="F92" s="130">
        <f>INT((I92-H92)/30)</f>
        <v>10</v>
      </c>
      <c r="G92" s="132">
        <v>16</v>
      </c>
      <c r="H92" s="133">
        <v>44593</v>
      </c>
      <c r="I92" s="133">
        <v>44911</v>
      </c>
      <c r="J92" s="120">
        <v>3864000</v>
      </c>
      <c r="K92" s="75">
        <f t="shared" si="6"/>
        <v>40700800</v>
      </c>
      <c r="L92" s="134"/>
      <c r="M92" s="75">
        <f t="shared" si="7"/>
        <v>0</v>
      </c>
      <c r="N92" s="121" t="s">
        <v>224</v>
      </c>
      <c r="O92" s="127" t="s">
        <v>234</v>
      </c>
      <c r="P92" s="125"/>
    </row>
    <row r="93" spans="1:16" ht="15" x14ac:dyDescent="0.2">
      <c r="A93" s="148" t="s">
        <v>235</v>
      </c>
      <c r="B93" s="148" t="s">
        <v>73</v>
      </c>
      <c r="C93" s="157" t="s">
        <v>236</v>
      </c>
      <c r="D93" s="148" t="s">
        <v>237</v>
      </c>
      <c r="E93" s="149">
        <v>1</v>
      </c>
      <c r="F93" s="150">
        <v>10</v>
      </c>
      <c r="G93" s="150">
        <v>16</v>
      </c>
      <c r="H93" s="151">
        <v>44593</v>
      </c>
      <c r="I93" s="151">
        <v>44911</v>
      </c>
      <c r="J93" s="158">
        <v>3860000</v>
      </c>
      <c r="K93" s="152">
        <f>(F93+(G93/30))*$J93*$E93</f>
        <v>40658666.666666664</v>
      </c>
      <c r="L93" s="153"/>
      <c r="M93" s="153"/>
      <c r="N93" s="159" t="s">
        <v>139</v>
      </c>
      <c r="O93" s="156" t="s">
        <v>238</v>
      </c>
      <c r="P93" s="160" t="s">
        <v>239</v>
      </c>
    </row>
    <row r="94" spans="1:16" ht="15" x14ac:dyDescent="0.2">
      <c r="A94" s="148" t="s">
        <v>235</v>
      </c>
      <c r="B94" s="148" t="s">
        <v>73</v>
      </c>
      <c r="C94" s="154" t="s">
        <v>240</v>
      </c>
      <c r="D94" s="148" t="s">
        <v>237</v>
      </c>
      <c r="E94" s="149">
        <v>1</v>
      </c>
      <c r="F94" s="150">
        <v>10</v>
      </c>
      <c r="G94" s="150">
        <v>16</v>
      </c>
      <c r="H94" s="151">
        <v>44593</v>
      </c>
      <c r="I94" s="151">
        <v>44911</v>
      </c>
      <c r="J94" s="158"/>
      <c r="K94" s="152">
        <f>(F94+G94/30)*$J94*$E94</f>
        <v>0</v>
      </c>
      <c r="L94" s="158">
        <v>3400000</v>
      </c>
      <c r="M94" s="153"/>
      <c r="N94" s="159" t="s">
        <v>139</v>
      </c>
      <c r="O94" s="156" t="s">
        <v>241</v>
      </c>
      <c r="P94" s="161" t="s">
        <v>242</v>
      </c>
    </row>
    <row r="95" spans="1:16" ht="15" x14ac:dyDescent="0.2">
      <c r="A95" s="148" t="s">
        <v>235</v>
      </c>
      <c r="B95" s="148" t="s">
        <v>73</v>
      </c>
      <c r="C95" s="148" t="s">
        <v>243</v>
      </c>
      <c r="D95" s="148" t="s">
        <v>237</v>
      </c>
      <c r="E95" s="149">
        <v>1</v>
      </c>
      <c r="F95" s="150">
        <v>10</v>
      </c>
      <c r="G95" s="150">
        <v>16</v>
      </c>
      <c r="H95" s="151">
        <v>44593</v>
      </c>
      <c r="I95" s="151">
        <v>44911</v>
      </c>
      <c r="J95" s="155"/>
      <c r="K95" s="162"/>
      <c r="L95" s="158">
        <v>3400000</v>
      </c>
      <c r="M95" s="152">
        <f t="shared" ref="M95" si="8">(F95+G95/30)*$L95*$E95</f>
        <v>35813333.333333336</v>
      </c>
      <c r="N95" s="159" t="s">
        <v>139</v>
      </c>
      <c r="O95" s="156" t="s">
        <v>244</v>
      </c>
      <c r="P95" s="161" t="s">
        <v>245</v>
      </c>
    </row>
    <row r="96" spans="1:16" ht="15" x14ac:dyDescent="0.2">
      <c r="A96" s="148" t="s">
        <v>235</v>
      </c>
      <c r="B96" s="148" t="s">
        <v>73</v>
      </c>
      <c r="C96" s="148" t="s">
        <v>246</v>
      </c>
      <c r="D96" s="148" t="s">
        <v>237</v>
      </c>
      <c r="E96" s="149">
        <v>1</v>
      </c>
      <c r="F96" s="150">
        <v>10</v>
      </c>
      <c r="G96" s="150">
        <v>16</v>
      </c>
      <c r="H96" s="151">
        <v>44593</v>
      </c>
      <c r="I96" s="151">
        <v>44911</v>
      </c>
      <c r="J96" s="158">
        <v>3860000</v>
      </c>
      <c r="K96" s="152">
        <f>(F96+G96/30)*$J96*$E96</f>
        <v>40658666.666666664</v>
      </c>
      <c r="L96" s="153"/>
      <c r="M96" s="153"/>
      <c r="N96" s="159" t="s">
        <v>139</v>
      </c>
      <c r="O96" s="156" t="s">
        <v>247</v>
      </c>
      <c r="P96" s="161" t="s">
        <v>248</v>
      </c>
    </row>
    <row r="97" spans="1:16" ht="15" x14ac:dyDescent="0.2">
      <c r="A97" s="148" t="s">
        <v>235</v>
      </c>
      <c r="B97" s="148" t="s">
        <v>73</v>
      </c>
      <c r="C97" s="148" t="s">
        <v>249</v>
      </c>
      <c r="D97" s="148" t="s">
        <v>237</v>
      </c>
      <c r="E97" s="149">
        <v>1</v>
      </c>
      <c r="F97" s="150">
        <v>10</v>
      </c>
      <c r="G97" s="150">
        <v>16</v>
      </c>
      <c r="H97" s="151">
        <v>44593</v>
      </c>
      <c r="I97" s="151">
        <v>44911</v>
      </c>
      <c r="J97" s="158">
        <v>3860000</v>
      </c>
      <c r="K97" s="152">
        <f>(F97+G97/30)*$J97*$E97</f>
        <v>40658666.666666664</v>
      </c>
      <c r="L97" s="153"/>
      <c r="M97" s="153"/>
      <c r="N97" s="159" t="s">
        <v>139</v>
      </c>
      <c r="O97" s="156" t="s">
        <v>250</v>
      </c>
      <c r="P97" s="161" t="s">
        <v>251</v>
      </c>
    </row>
    <row r="98" spans="1:16" ht="15" x14ac:dyDescent="0.2">
      <c r="A98" s="148" t="s">
        <v>235</v>
      </c>
      <c r="B98" s="148" t="s">
        <v>73</v>
      </c>
      <c r="C98" s="156" t="s">
        <v>252</v>
      </c>
      <c r="D98" s="148" t="s">
        <v>237</v>
      </c>
      <c r="E98" s="149">
        <v>1</v>
      </c>
      <c r="F98" s="150">
        <v>10</v>
      </c>
      <c r="G98" s="150">
        <v>16</v>
      </c>
      <c r="H98" s="151">
        <v>44593</v>
      </c>
      <c r="I98" s="151">
        <v>44911</v>
      </c>
      <c r="J98" s="158">
        <v>3860000</v>
      </c>
      <c r="K98" s="152">
        <f>(F98+G98/30)*$J98*$E98</f>
        <v>40658666.666666664</v>
      </c>
      <c r="L98" s="153"/>
      <c r="M98" s="153"/>
      <c r="N98" s="159" t="s">
        <v>139</v>
      </c>
      <c r="O98" s="156" t="s">
        <v>253</v>
      </c>
      <c r="P98" s="161" t="s">
        <v>251</v>
      </c>
    </row>
  </sheetData>
  <autoFilter ref="A15:R92" xr:uid="{00000000-0009-0000-0000-00000D000000}"/>
  <mergeCells count="1">
    <mergeCell ref="O13:O15"/>
  </mergeCells>
  <pageMargins left="0.7" right="0.7" top="0.75" bottom="0.75" header="0.3" footer="0.3"/>
  <pageSetup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EE2DDD0AB62F4CB97A15BAC5DD4208" ma:contentTypeVersion="38" ma:contentTypeDescription="Create a new document." ma:contentTypeScope="" ma:versionID="a39de2c849f626d716126834f7532dc1">
  <xsd:schema xmlns:xsd="http://www.w3.org/2001/XMLSchema" xmlns:xs="http://www.w3.org/2001/XMLSchema" xmlns:p="http://schemas.microsoft.com/office/2006/metadata/properties" xmlns:ns3="fab08138-e55a-46e6-8b24-e5b67382b3fa" xmlns:ns4="9ffe4df3-745a-4256-af8e-cd758949847a" targetNamespace="http://schemas.microsoft.com/office/2006/metadata/properties" ma:root="true" ma:fieldsID="295a192ab7f35cbd3e9330ddf52a9f03" ns3:_="" ns4:_="">
    <xsd:import namespace="fab08138-e55a-46e6-8b24-e5b67382b3fa"/>
    <xsd:import namespace="9ffe4df3-745a-4256-af8e-cd758949847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4:SharedWithUsers" minOccurs="0"/>
                <xsd:element ref="ns4:SharedWithDetails" minOccurs="0"/>
                <xsd:element ref="ns4:SharingHintHash" minOccurs="0"/>
                <xsd:element ref="ns3:NotebookType" minOccurs="0"/>
                <xsd:element ref="ns3:FolderType" minOccurs="0"/>
                <xsd:element ref="ns3:CultureName" minOccurs="0"/>
                <xsd:element ref="ns3:AppVersion" minOccurs="0"/>
                <xsd:element ref="ns3:TeamsChannelId" minOccurs="0"/>
                <xsd:element ref="ns3:Owner" minOccurs="0"/>
                <xsd:element ref="ns3:Math_Settings" minOccurs="0"/>
                <xsd:element ref="ns3:DefaultSectionNames" minOccurs="0"/>
                <xsd:element ref="ns3:Templates" minOccurs="0"/>
                <xsd:element ref="ns3:Teachers" minOccurs="0"/>
                <xsd:element ref="ns3:Students" minOccurs="0"/>
                <xsd:element ref="ns3:Student_Groups" minOccurs="0"/>
                <xsd:element ref="ns3:Invited_Teachers" minOccurs="0"/>
                <xsd:element ref="ns3:Invited_Students" minOccurs="0"/>
                <xsd:element ref="ns3:Self_Registration_Enabled" minOccurs="0"/>
                <xsd:element ref="ns3:Has_Teacher_Only_SectionGroup" minOccurs="0"/>
                <xsd:element ref="ns3:Is_Collaboration_Space_Locked" minOccurs="0"/>
                <xsd:element ref="ns3:IsNotebookLocked" minOccurs="0"/>
                <xsd:element ref="ns3:Leaders" minOccurs="0"/>
                <xsd:element ref="ns3:Members" minOccurs="0"/>
                <xsd:element ref="ns3:Member_Groups" minOccurs="0"/>
                <xsd:element ref="ns3:Invited_Leaders" minOccurs="0"/>
                <xsd:element ref="ns3:Invited_Members" minOccurs="0"/>
                <xsd:element ref="ns3:Has_Leaders_Only_SectionGroup"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b08138-e55a-46e6-8b24-e5b67382b3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NotebookType" ma:index="17" nillable="true" ma:displayName="Notebook Type" ma:internalName="NotebookType">
      <xsd:simpleType>
        <xsd:restriction base="dms:Text"/>
      </xsd:simpleType>
    </xsd:element>
    <xsd:element name="FolderType" ma:index="18" nillable="true" ma:displayName="Folder Type" ma:internalName="FolderType">
      <xsd:simpleType>
        <xsd:restriction base="dms:Text"/>
      </xsd:simpleType>
    </xsd:element>
    <xsd:element name="CultureName" ma:index="19" nillable="true" ma:displayName="Culture Name" ma:internalName="CultureName">
      <xsd:simpleType>
        <xsd:restriction base="dms:Text"/>
      </xsd:simpleType>
    </xsd:element>
    <xsd:element name="AppVersion" ma:index="20" nillable="true" ma:displayName="App Version" ma:internalName="AppVersion">
      <xsd:simpleType>
        <xsd:restriction base="dms:Text"/>
      </xsd:simpleType>
    </xsd:element>
    <xsd:element name="TeamsChannelId" ma:index="21" nillable="true" ma:displayName="Teams Channel Id" ma:internalName="TeamsChannelId">
      <xsd:simpleType>
        <xsd:restriction base="dms:Text"/>
      </xsd:simpleType>
    </xsd:element>
    <xsd:element name="Owner" ma:index="22" nillable="true" ma:displayName="Owner"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th_Settings" ma:index="23" nillable="true" ma:displayName="Math Settings" ma:internalName="Math_Settings">
      <xsd:simpleType>
        <xsd:restriction base="dms:Text"/>
      </xsd:simpleType>
    </xsd:element>
    <xsd:element name="DefaultSectionNames" ma:index="24" nillable="true" ma:displayName="Default Section Names" ma:internalName="DefaultSectionNames">
      <xsd:simpleType>
        <xsd:restriction base="dms:Note">
          <xsd:maxLength value="255"/>
        </xsd:restriction>
      </xsd:simpleType>
    </xsd:element>
    <xsd:element name="Templates" ma:index="25" nillable="true" ma:displayName="Templates" ma:internalName="Templates">
      <xsd:simpleType>
        <xsd:restriction base="dms:Note">
          <xsd:maxLength value="255"/>
        </xsd:restriction>
      </xsd:simpleType>
    </xsd:element>
    <xsd:element name="Teachers" ma:index="26" nillable="true" ma:displayName="Teachers" ma:internalName="Teach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udents" ma:index="27" nillable="true" ma:displayName="Students" ma:internalName="Student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udent_Groups" ma:index="28" nillable="true" ma:displayName="Student Groups" ma:internalName="Student_Group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vited_Teachers" ma:index="29" nillable="true" ma:displayName="Invited Teachers" ma:internalName="Invited_Teachers">
      <xsd:simpleType>
        <xsd:restriction base="dms:Note">
          <xsd:maxLength value="255"/>
        </xsd:restriction>
      </xsd:simpleType>
    </xsd:element>
    <xsd:element name="Invited_Students" ma:index="30" nillable="true" ma:displayName="Invited Students" ma:internalName="Invited_Students">
      <xsd:simpleType>
        <xsd:restriction base="dms:Note">
          <xsd:maxLength value="255"/>
        </xsd:restriction>
      </xsd:simpleType>
    </xsd:element>
    <xsd:element name="Self_Registration_Enabled" ma:index="31" nillable="true" ma:displayName="Self Registration Enabled" ma:internalName="Self_Registration_Enabled">
      <xsd:simpleType>
        <xsd:restriction base="dms:Boolean"/>
      </xsd:simpleType>
    </xsd:element>
    <xsd:element name="Has_Teacher_Only_SectionGroup" ma:index="32" nillable="true" ma:displayName="Has Teacher Only SectionGroup" ma:internalName="Has_Teacher_Only_SectionGroup">
      <xsd:simpleType>
        <xsd:restriction base="dms:Boolean"/>
      </xsd:simpleType>
    </xsd:element>
    <xsd:element name="Is_Collaboration_Space_Locked" ma:index="33" nillable="true" ma:displayName="Is Collaboration Space Locked" ma:internalName="Is_Collaboration_Space_Locked">
      <xsd:simpleType>
        <xsd:restriction base="dms:Boolean"/>
      </xsd:simpleType>
    </xsd:element>
    <xsd:element name="IsNotebookLocked" ma:index="34" nillable="true" ma:displayName="Is Notebook Locked" ma:internalName="IsNotebookLocked">
      <xsd:simpleType>
        <xsd:restriction base="dms:Boolean"/>
      </xsd:simpleType>
    </xsd:element>
    <xsd:element name="Leaders" ma:index="35" nillable="true" ma:displayName="Leaders" ma:internalName="Lead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s" ma:index="36" nillable="true" ma:displayName="Members" ma:internalName="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_Groups" ma:index="37" nillable="true" ma:displayName="Member Groups" ma:internalName="Member_Group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vited_Leaders" ma:index="38" nillable="true" ma:displayName="Invited Leaders" ma:internalName="Invited_Leaders">
      <xsd:simpleType>
        <xsd:restriction base="dms:Note">
          <xsd:maxLength value="255"/>
        </xsd:restriction>
      </xsd:simpleType>
    </xsd:element>
    <xsd:element name="Invited_Members" ma:index="39" nillable="true" ma:displayName="Invited Members" ma:internalName="Invited_Members">
      <xsd:simpleType>
        <xsd:restriction base="dms:Note">
          <xsd:maxLength value="255"/>
        </xsd:restriction>
      </xsd:simpleType>
    </xsd:element>
    <xsd:element name="Has_Leaders_Only_SectionGroup" ma:index="40" nillable="true" ma:displayName="Has Leaders Only SectionGroup" ma:internalName="Has_Leaders_Only_SectionGroup">
      <xsd:simpleType>
        <xsd:restriction base="dms:Boolean"/>
      </xsd:simpleType>
    </xsd:element>
    <xsd:element name="MediaServiceGenerationTime" ma:index="41" nillable="true" ma:displayName="MediaServiceGenerationTime" ma:hidden="true" ma:internalName="MediaServiceGenerationTime" ma:readOnly="true">
      <xsd:simpleType>
        <xsd:restriction base="dms:Text"/>
      </xsd:simpleType>
    </xsd:element>
    <xsd:element name="MediaServiceEventHashCode" ma:index="42" nillable="true" ma:displayName="MediaServiceEventHashCode" ma:hidden="true" ma:internalName="MediaServiceEventHashCode" ma:readOnly="true">
      <xsd:simpleType>
        <xsd:restriction base="dms:Text"/>
      </xsd:simpleType>
    </xsd:element>
    <xsd:element name="MediaServiceAutoKeyPoints" ma:index="43" nillable="true" ma:displayName="MediaServiceAutoKeyPoints" ma:hidden="true" ma:internalName="MediaServiceAutoKeyPoints" ma:readOnly="true">
      <xsd:simpleType>
        <xsd:restriction base="dms:Note"/>
      </xsd:simpleType>
    </xsd:element>
    <xsd:element name="MediaServiceKeyPoints" ma:index="44" nillable="true" ma:displayName="KeyPoints" ma:internalName="MediaServiceKeyPoints" ma:readOnly="true">
      <xsd:simpleType>
        <xsd:restriction base="dms:Note">
          <xsd:maxLength value="255"/>
        </xsd:restriction>
      </xsd:simpleType>
    </xsd:element>
    <xsd:element name="MediaLengthInSeconds" ma:index="4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ffe4df3-745a-4256-af8e-cd758949847a"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ath_Settings xmlns="fab08138-e55a-46e6-8b24-e5b67382b3fa" xsi:nil="true"/>
    <Owner xmlns="fab08138-e55a-46e6-8b24-e5b67382b3fa">
      <UserInfo>
        <DisplayName/>
        <AccountId xsi:nil="true"/>
        <AccountType/>
      </UserInfo>
    </Owner>
    <NotebookType xmlns="fab08138-e55a-46e6-8b24-e5b67382b3fa" xsi:nil="true"/>
    <Leaders xmlns="fab08138-e55a-46e6-8b24-e5b67382b3fa">
      <UserInfo>
        <DisplayName/>
        <AccountId xsi:nil="true"/>
        <AccountType/>
      </UserInfo>
    </Leaders>
    <IsNotebookLocked xmlns="fab08138-e55a-46e6-8b24-e5b67382b3fa" xsi:nil="true"/>
    <Invited_Leaders xmlns="fab08138-e55a-46e6-8b24-e5b67382b3fa" xsi:nil="true"/>
    <Templates xmlns="fab08138-e55a-46e6-8b24-e5b67382b3fa" xsi:nil="true"/>
    <Has_Leaders_Only_SectionGroup xmlns="fab08138-e55a-46e6-8b24-e5b67382b3fa" xsi:nil="true"/>
    <Students xmlns="fab08138-e55a-46e6-8b24-e5b67382b3fa">
      <UserInfo>
        <DisplayName/>
        <AccountId xsi:nil="true"/>
        <AccountType/>
      </UserInfo>
    </Students>
    <Student_Groups xmlns="fab08138-e55a-46e6-8b24-e5b67382b3fa">
      <UserInfo>
        <DisplayName/>
        <AccountId xsi:nil="true"/>
        <AccountType/>
      </UserInfo>
    </Student_Groups>
    <TeamsChannelId xmlns="fab08138-e55a-46e6-8b24-e5b67382b3fa" xsi:nil="true"/>
    <Self_Registration_Enabled xmlns="fab08138-e55a-46e6-8b24-e5b67382b3fa" xsi:nil="true"/>
    <Has_Teacher_Only_SectionGroup xmlns="fab08138-e55a-46e6-8b24-e5b67382b3fa" xsi:nil="true"/>
    <CultureName xmlns="fab08138-e55a-46e6-8b24-e5b67382b3fa" xsi:nil="true"/>
    <Invited_Students xmlns="fab08138-e55a-46e6-8b24-e5b67382b3fa" xsi:nil="true"/>
    <Is_Collaboration_Space_Locked xmlns="fab08138-e55a-46e6-8b24-e5b67382b3fa" xsi:nil="true"/>
    <Members xmlns="fab08138-e55a-46e6-8b24-e5b67382b3fa">
      <UserInfo>
        <DisplayName/>
        <AccountId xsi:nil="true"/>
        <AccountType/>
      </UserInfo>
    </Members>
    <Member_Groups xmlns="fab08138-e55a-46e6-8b24-e5b67382b3fa">
      <UserInfo>
        <DisplayName/>
        <AccountId xsi:nil="true"/>
        <AccountType/>
      </UserInfo>
    </Member_Groups>
    <FolderType xmlns="fab08138-e55a-46e6-8b24-e5b67382b3fa" xsi:nil="true"/>
    <Teachers xmlns="fab08138-e55a-46e6-8b24-e5b67382b3fa">
      <UserInfo>
        <DisplayName/>
        <AccountId xsi:nil="true"/>
        <AccountType/>
      </UserInfo>
    </Teachers>
    <AppVersion xmlns="fab08138-e55a-46e6-8b24-e5b67382b3fa" xsi:nil="true"/>
    <Invited_Teachers xmlns="fab08138-e55a-46e6-8b24-e5b67382b3fa" xsi:nil="true"/>
    <DefaultSectionNames xmlns="fab08138-e55a-46e6-8b24-e5b67382b3fa" xsi:nil="true"/>
    <Invited_Members xmlns="fab08138-e55a-46e6-8b24-e5b67382b3f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E3D1FC-228A-4CF5-879D-0DD9A7990D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b08138-e55a-46e6-8b24-e5b67382b3fa"/>
    <ds:schemaRef ds:uri="9ffe4df3-745a-4256-af8e-cd75894984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B8C9B0-B008-4623-A2C8-81269A6E9F07}">
  <ds:schemaRefs>
    <ds:schemaRef ds:uri="http://schemas.microsoft.com/office/2006/documentManagement/types"/>
    <ds:schemaRef ds:uri="http://purl.org/dc/terms/"/>
    <ds:schemaRef ds:uri="9ffe4df3-745a-4256-af8e-cd758949847a"/>
    <ds:schemaRef ds:uri="http://www.w3.org/XML/1998/namespace"/>
    <ds:schemaRef ds:uri="http://purl.org/dc/dcmitype/"/>
    <ds:schemaRef ds:uri="http://purl.org/dc/elements/1.1/"/>
    <ds:schemaRef ds:uri="http://schemas.openxmlformats.org/package/2006/metadata/core-properties"/>
    <ds:schemaRef ds:uri="http://schemas.microsoft.com/office/infopath/2007/PartnerControls"/>
    <ds:schemaRef ds:uri="fab08138-e55a-46e6-8b24-e5b67382b3fa"/>
    <ds:schemaRef ds:uri="http://schemas.microsoft.com/office/2006/metadata/properties"/>
  </ds:schemaRefs>
</ds:datastoreItem>
</file>

<file path=customXml/itemProps3.xml><?xml version="1.0" encoding="utf-8"?>
<ds:datastoreItem xmlns:ds="http://schemas.openxmlformats.org/officeDocument/2006/customXml" ds:itemID="{59EDFCB4-6373-4F88-B204-385BF3FC89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ANEXO valores</vt:lpstr>
      <vt:lpstr>Hoja6</vt:lpstr>
      <vt:lpstr>Hoja7</vt:lpstr>
      <vt:lpstr>Salarios</vt:lpstr>
      <vt:lpstr>Anexo_CAMPESENA</vt:lpstr>
      <vt:lpstr>Obligaciones_Instructor</vt:lpstr>
      <vt:lpstr>Plan_Horas</vt:lpstr>
      <vt:lpstr>Plan_Programas</vt:lpstr>
      <vt:lpstr>Plan_2025_r2</vt:lpstr>
      <vt:lpstr>PAA</vt:lpstr>
      <vt:lpstr>Obligaciones_Instructor_Emprend</vt:lpstr>
      <vt:lpstr>Hoja8</vt:lpstr>
      <vt:lpstr>Hoja3</vt:lpstr>
      <vt:lpstr>Original</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2025-01-30T14:52:14Z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0x01010019EE2DDD0AB62F4CB97A15BAC5DD4208</vt:lpwstr>
  </property>
  <property fmtid="{D5CDD505-2E9C-101B-9397-08002B2CF9AE}" pid="3" name="MSIP_Label_fc111285-cafa-4fc9-8a9a-bd902089b24f_Enabled">
    <vt:lpwstr>true</vt:lpwstr>
  </property>
  <property fmtid="{D5CDD505-2E9C-101B-9397-08002B2CF9AE}" pid="4" name="MSIP_Label_fc111285-cafa-4fc9-8a9a-bd902089b24f_SetDate">
    <vt:lpwstr>2024-11-30T00:27:39Z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02cc3574-900d-4ac1-a645-4e20f782b6f4</vt:lpwstr>
  </property>
  <property fmtid="{D5CDD505-2E9C-101B-9397-08002B2CF9AE}" pid="9" name="MSIP_Label_fc111285-cafa-4fc9-8a9a-bd902089b24f_ContentBits">
    <vt:lpwstr>0</vt:lpwstr>
  </property>
</Properties>
</file>